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12" yWindow="-12" windowWidth="12120" windowHeight="8232"/>
  </bookViews>
  <sheets>
    <sheet name="C" sheetId="71" r:id="rId1"/>
    <sheet name="V" sheetId="72" r:id="rId2"/>
    <sheet name="S" sheetId="73" r:id="rId3"/>
    <sheet name="Lists" sheetId="52" r:id="rId4"/>
    <sheet name="Output" sheetId="61" r:id="rId5"/>
  </sheets>
  <externalReferences>
    <externalReference r:id="rId6"/>
  </externalReferences>
  <definedNames>
    <definedName name="Access.operator.services">Lists!$M$5:$M$24</definedName>
    <definedName name="Access.operator.services.units">Lists!$N$5:$N$24</definedName>
    <definedName name="Broadband.access.technologies">#REF!</definedName>
    <definedName name="Business.connectivity.solutions">Lists!$D$37:$D$41</definedName>
    <definedName name="Core.operator.services">Lists!$G$5:$G$34</definedName>
    <definedName name="Core.operator.services.units">Lists!$H$5:$H$34</definedName>
    <definedName name="digital.legacy.solutions.growth.rate">#REF!</definedName>
    <definedName name="eip.vpn.solutions.growth.rate">#REF!</definedName>
    <definedName name="Fibre.solutions.growth.rate">#REF!</definedName>
    <definedName name="households.1999.2050">Output!$M$93:$BL$93</definedName>
    <definedName name="kbit.per.Mbit">Lists!$S$8</definedName>
    <definedName name="label.LRAIC">Lists!$J$6</definedName>
    <definedName name="label.pLRIC">Lists!$J$7</definedName>
    <definedName name="leased.lines.connections.total">Output!$O$86:$BL$90</definedName>
    <definedName name="Linear.IPTV.deployment.scenario.selected">Lists!$P$5</definedName>
    <definedName name="Linear.IPTV.deployment.scenarios">Lists!$P$6:$P$10</definedName>
    <definedName name="Linear.TV.connections">Output!$O$81:$BL$81</definedName>
    <definedName name="Market.Data.Backhaul.Per.xDSL.Subscriber">#REF!</definedName>
    <definedName name="Market.Services">Lists!$D$5:$D$23</definedName>
    <definedName name="Market.Services.Units">Lists!$E$5:$E$23</definedName>
    <definedName name="Million.to.thousand">Lists!$S$5</definedName>
    <definedName name="Month.in.a.year">Lists!$S$7</definedName>
    <definedName name="Operator.Core.Services.Volumes">Output!$O$42:$BL$71</definedName>
    <definedName name="Operator.Data.Backhaul.Per.xDSL.Subscriber">#REF!</definedName>
    <definedName name="Pay.TV.access.technologies">#REF!</definedName>
    <definedName name="PSTN.ISDN.Connections">Output!$O$77:$BL$79</definedName>
    <definedName name="PSTN.ISDN.Connections.Total">Output!$O$76:$BL$76</definedName>
    <definedName name="PSTN.ISDN.wholesale.share.actuals">#REF!</definedName>
    <definedName name="Pure.LRIC.increment">Lists!$I$5:$I$34</definedName>
    <definedName name="scenario.costing.methodology">Lists!$J$5</definedName>
    <definedName name="Thousand.to.unit">Lists!$S$6</definedName>
    <definedName name="VoD.connections">Output!$O$83:$BL$83</definedName>
    <definedName name="Voice.access.technologies">Lists!$D$27:$D$32</definedName>
    <definedName name="Workbook.Author">'C'!$B$14</definedName>
    <definedName name="Workbook.Authors_Email_Address">'C'!$B$15</definedName>
    <definedName name="Workbook.Objective">'C'!$B$6</definedName>
    <definedName name="Workbook.Status">'C'!$B$9</definedName>
    <definedName name="Workbook.Title">'C'!$B$5</definedName>
    <definedName name="Workbook.Version">'C'!$B$8</definedName>
    <definedName name="Years">Lists!$B$5:$B$56</definedName>
  </definedNames>
  <calcPr calcId="144525" calcMode="manual" calcCompleted="0" calcOnSave="0"/>
</workbook>
</file>

<file path=xl/calcChain.xml><?xml version="1.0" encoding="utf-8"?>
<calcChain xmlns="http://schemas.openxmlformats.org/spreadsheetml/2006/main">
  <c r="B8" i="72" l="1"/>
  <c r="BL81" i="61" l="1"/>
  <c r="BK81" i="61"/>
  <c r="BJ81" i="61"/>
  <c r="BI81" i="61"/>
  <c r="BH81" i="61"/>
  <c r="BG81" i="61"/>
  <c r="BF81" i="61"/>
  <c r="BE81" i="61"/>
  <c r="BD81" i="61"/>
  <c r="BC81" i="61"/>
  <c r="BB81" i="61"/>
  <c r="BA81" i="61"/>
  <c r="AZ81" i="61"/>
  <c r="AY81" i="61"/>
  <c r="AX81" i="61"/>
  <c r="AW81" i="61"/>
  <c r="AV81" i="61"/>
  <c r="AU81" i="61"/>
  <c r="AT81" i="61"/>
  <c r="AS81" i="61"/>
  <c r="AR81" i="61"/>
  <c r="AQ81" i="61"/>
  <c r="AP81" i="61"/>
  <c r="AO81" i="61"/>
  <c r="AN81" i="61"/>
  <c r="AM81" i="61"/>
  <c r="AL81" i="61"/>
  <c r="AK81" i="61"/>
  <c r="AJ81" i="61"/>
  <c r="AI81" i="61"/>
  <c r="AH81" i="61"/>
  <c r="AG81" i="61"/>
  <c r="AF81" i="61"/>
  <c r="AE81" i="61"/>
  <c r="AD81" i="61"/>
  <c r="AC81" i="61"/>
  <c r="AB81" i="61"/>
  <c r="AA81" i="61"/>
  <c r="Z81" i="61"/>
  <c r="Y81" i="61"/>
  <c r="X81" i="61"/>
  <c r="W81" i="61"/>
  <c r="V81" i="61"/>
  <c r="U81" i="61"/>
  <c r="T81" i="61"/>
  <c r="S81" i="61"/>
  <c r="R81" i="61"/>
  <c r="Q81" i="61"/>
  <c r="P81" i="61"/>
  <c r="O81" i="61"/>
  <c r="O71" i="61" l="1" a="1"/>
  <c r="BJ71" i="61" s="1"/>
  <c r="O70" i="61" a="1"/>
  <c r="AE70" i="61" s="1"/>
  <c r="O69" i="61" a="1"/>
  <c r="AP69" i="61" s="1"/>
  <c r="O68" i="61" a="1"/>
  <c r="BE68" i="61" s="1"/>
  <c r="O67" i="61" a="1"/>
  <c r="AM67" i="61" s="1"/>
  <c r="O66" i="61" a="1"/>
  <c r="BB66" i="61" s="1"/>
  <c r="O65" i="61" a="1"/>
  <c r="AW65" i="61" s="1"/>
  <c r="O64" i="61" a="1"/>
  <c r="O63" i="61" a="1"/>
  <c r="O62" i="61" a="1"/>
  <c r="AO62" i="61" s="1"/>
  <c r="O61" i="61" a="1"/>
  <c r="BI61" i="61" s="1"/>
  <c r="O60" i="61" a="1"/>
  <c r="O59" i="61" a="1"/>
  <c r="BJ59" i="61" s="1"/>
  <c r="O58" i="61" a="1"/>
  <c r="V58" i="61" s="1"/>
  <c r="O57" i="61" a="1"/>
  <c r="BJ57" i="61" s="1"/>
  <c r="O56" i="61" a="1"/>
  <c r="AS56" i="61" s="1"/>
  <c r="O55" i="61" a="1"/>
  <c r="BH55" i="61" s="1"/>
  <c r="O54" i="61" a="1"/>
  <c r="AX54" i="61" s="1"/>
  <c r="O53" i="61" a="1"/>
  <c r="O52" i="61" a="1"/>
  <c r="AG52" i="61" s="1"/>
  <c r="O49" i="61" a="1"/>
  <c r="O48" i="61" a="1"/>
  <c r="V48" i="61" s="1"/>
  <c r="O47" i="61" a="1"/>
  <c r="AW47" i="61" s="1"/>
  <c r="O46" i="61" a="1"/>
  <c r="AK46" i="61" s="1"/>
  <c r="O45" i="61" a="1"/>
  <c r="BA45" i="61" s="1"/>
  <c r="O44" i="61" a="1"/>
  <c r="AP44" i="61" s="1"/>
  <c r="O43" i="61" a="1"/>
  <c r="BA43" i="61" s="1"/>
  <c r="O42" i="61" a="1"/>
  <c r="AD42" i="61" s="1"/>
  <c r="J9" i="61" a="1"/>
  <c r="E9" i="61" a="1"/>
  <c r="AG55" i="61" l="1"/>
  <c r="AO57" i="61"/>
  <c r="BF44" i="61"/>
  <c r="AK47" i="61"/>
  <c r="AR55" i="61"/>
  <c r="AP42" i="61"/>
  <c r="AB59" i="61"/>
  <c r="AA71" i="61"/>
  <c r="AU59" i="61"/>
  <c r="Q59" i="61"/>
  <c r="BE59" i="61"/>
  <c r="AH42" i="61"/>
  <c r="AQ58" i="61"/>
  <c r="AK59" i="61"/>
  <c r="AV71" i="61"/>
  <c r="O59" i="61"/>
  <c r="W59" i="61"/>
  <c r="AF59" i="61"/>
  <c r="AQ59" i="61"/>
  <c r="AZ59" i="61"/>
  <c r="BH59" i="61"/>
  <c r="P71" i="61"/>
  <c r="AM71" i="61"/>
  <c r="BG71" i="61"/>
  <c r="AJ46" i="61"/>
  <c r="U59" i="61"/>
  <c r="AE59" i="61"/>
  <c r="AM59" i="61"/>
  <c r="AW59" i="61"/>
  <c r="BG59" i="61"/>
  <c r="AE71" i="61"/>
  <c r="AY71" i="61"/>
  <c r="R44" i="61"/>
  <c r="AF45" i="61"/>
  <c r="BJ42" i="61"/>
  <c r="Z44" i="61"/>
  <c r="W55" i="61"/>
  <c r="W58" i="61"/>
  <c r="P59" i="61"/>
  <c r="Y59" i="61"/>
  <c r="AJ59" i="61"/>
  <c r="AR59" i="61"/>
  <c r="BA59" i="61"/>
  <c r="BL59" i="61"/>
  <c r="BA62" i="61"/>
  <c r="S71" i="61"/>
  <c r="AN71" i="61"/>
  <c r="BK71" i="61"/>
  <c r="AS53" i="61"/>
  <c r="U53" i="61"/>
  <c r="BJ63" i="61"/>
  <c r="AW63" i="61"/>
  <c r="AG63" i="61"/>
  <c r="Q63" i="61"/>
  <c r="BK63" i="61"/>
  <c r="AU63" i="61"/>
  <c r="AE63" i="61"/>
  <c r="O63" i="61"/>
  <c r="AO63" i="61"/>
  <c r="E36" i="61"/>
  <c r="E13" i="61"/>
  <c r="E12" i="61"/>
  <c r="BK52" i="61"/>
  <c r="BE52" i="61"/>
  <c r="AO52" i="61"/>
  <c r="Y52" i="61"/>
  <c r="AZ52" i="61"/>
  <c r="AJ52" i="61"/>
  <c r="T52" i="61"/>
  <c r="BA53" i="61"/>
  <c r="BL60" i="61"/>
  <c r="AB60" i="61"/>
  <c r="BC60" i="61"/>
  <c r="U60" i="61"/>
  <c r="S61" i="61"/>
  <c r="W63" i="61"/>
  <c r="BC63" i="61"/>
  <c r="O65" i="61"/>
  <c r="AC65" i="61"/>
  <c r="BJ67" i="61"/>
  <c r="BL67" i="61"/>
  <c r="AV67" i="61"/>
  <c r="AF67" i="61"/>
  <c r="P67" i="61"/>
  <c r="BK67" i="61"/>
  <c r="AU67" i="61"/>
  <c r="AE67" i="61"/>
  <c r="O67" i="61"/>
  <c r="AN67" i="61"/>
  <c r="O68" i="61"/>
  <c r="AB68" i="61"/>
  <c r="AQ68" i="61"/>
  <c r="AW49" i="61"/>
  <c r="AA49" i="61"/>
  <c r="AY61" i="61"/>
  <c r="AC61" i="61"/>
  <c r="AR61" i="61"/>
  <c r="W61" i="61"/>
  <c r="BC61" i="61"/>
  <c r="BH65" i="61"/>
  <c r="BJ65" i="61"/>
  <c r="BB65" i="61"/>
  <c r="AR65" i="61"/>
  <c r="AH65" i="61"/>
  <c r="Y65" i="61"/>
  <c r="Q65" i="61"/>
  <c r="BI65" i="61"/>
  <c r="AX65" i="61"/>
  <c r="AO65" i="61"/>
  <c r="AG65" i="61"/>
  <c r="W65" i="61"/>
  <c r="P65" i="61"/>
  <c r="AB65" i="61"/>
  <c r="AT65" i="61"/>
  <c r="BJ68" i="61"/>
  <c r="BH68" i="61"/>
  <c r="BA68" i="61"/>
  <c r="AU68" i="61"/>
  <c r="AM68" i="61"/>
  <c r="AF68" i="61"/>
  <c r="Y68" i="61"/>
  <c r="Q68" i="61"/>
  <c r="BG68" i="61"/>
  <c r="AZ68" i="61"/>
  <c r="AR68" i="61"/>
  <c r="AK68" i="61"/>
  <c r="AE68" i="61"/>
  <c r="W68" i="61"/>
  <c r="P68" i="61"/>
  <c r="AA68" i="61"/>
  <c r="AO68" i="61"/>
  <c r="BC68" i="61"/>
  <c r="AW43" i="61"/>
  <c r="AK43" i="61"/>
  <c r="BE43" i="61"/>
  <c r="Y43" i="61"/>
  <c r="BJ45" i="61"/>
  <c r="BH45" i="61"/>
  <c r="AW45" i="61"/>
  <c r="AM45" i="61"/>
  <c r="AB45" i="61"/>
  <c r="Q45" i="61"/>
  <c r="BG45" i="61"/>
  <c r="AV45" i="61"/>
  <c r="AK45" i="61"/>
  <c r="AA45" i="61"/>
  <c r="P45" i="61"/>
  <c r="AG45" i="61"/>
  <c r="BC45" i="61"/>
  <c r="AR52" i="61"/>
  <c r="E25" i="61"/>
  <c r="U43" i="61"/>
  <c r="U45" i="61"/>
  <c r="AQ45" i="61"/>
  <c r="BL45" i="61"/>
  <c r="BL47" i="61"/>
  <c r="AG47" i="61"/>
  <c r="BA47" i="61"/>
  <c r="U47" i="61"/>
  <c r="Q52" i="61"/>
  <c r="AW52" i="61"/>
  <c r="AA54" i="61"/>
  <c r="BG54" i="61"/>
  <c r="R54" i="61"/>
  <c r="BA57" i="61"/>
  <c r="AY57" i="61"/>
  <c r="U57" i="61"/>
  <c r="AP57" i="61"/>
  <c r="S57" i="61"/>
  <c r="BK57" i="61"/>
  <c r="AK60" i="61"/>
  <c r="AG61" i="61"/>
  <c r="Y63" i="61"/>
  <c r="BE63" i="61"/>
  <c r="T65" i="61"/>
  <c r="AJ65" i="61"/>
  <c r="BD65" i="61"/>
  <c r="W67" i="61"/>
  <c r="BC67" i="61"/>
  <c r="T68" i="61"/>
  <c r="AG68" i="61"/>
  <c r="AV68" i="61"/>
  <c r="BK68" i="61"/>
  <c r="BK70" i="61"/>
  <c r="E29" i="61"/>
  <c r="AO43" i="61"/>
  <c r="W45" i="61"/>
  <c r="AR45" i="61"/>
  <c r="BH46" i="61"/>
  <c r="BA46" i="61"/>
  <c r="U46" i="61"/>
  <c r="AZ46" i="61"/>
  <c r="T46" i="61"/>
  <c r="Q47" i="61"/>
  <c r="AB52" i="61"/>
  <c r="BH52" i="61"/>
  <c r="AH54" i="61"/>
  <c r="AD57" i="61"/>
  <c r="AR60" i="61"/>
  <c r="AN61" i="61"/>
  <c r="AM63" i="61"/>
  <c r="U65" i="61"/>
  <c r="AN65" i="61"/>
  <c r="BE65" i="61"/>
  <c r="X67" i="61"/>
  <c r="BD67" i="61"/>
  <c r="U68" i="61"/>
  <c r="AJ68" i="61"/>
  <c r="AW68" i="61"/>
  <c r="BL68" i="61"/>
  <c r="R42" i="61"/>
  <c r="AH44" i="61"/>
  <c r="AR58" i="61"/>
  <c r="W71" i="61"/>
  <c r="AF71" i="61"/>
  <c r="AQ71" i="61"/>
  <c r="BC71" i="61"/>
  <c r="BL71" i="61"/>
  <c r="AX44" i="61"/>
  <c r="BC55" i="61"/>
  <c r="T59" i="61"/>
  <c r="AA59" i="61"/>
  <c r="AG59" i="61"/>
  <c r="AO59" i="61"/>
  <c r="AV59" i="61"/>
  <c r="BC59" i="61"/>
  <c r="BK59" i="61"/>
  <c r="O71" i="61"/>
  <c r="X71" i="61"/>
  <c r="AI71" i="61"/>
  <c r="AU71" i="61"/>
  <c r="BD71" i="61"/>
  <c r="J36" i="61"/>
  <c r="J37" i="61"/>
  <c r="J14" i="61"/>
  <c r="J22" i="61"/>
  <c r="J30" i="61"/>
  <c r="AF64" i="61"/>
  <c r="AD64" i="61"/>
  <c r="BL64" i="61"/>
  <c r="BJ64" i="61"/>
  <c r="J9" i="61"/>
  <c r="J17" i="61"/>
  <c r="J25" i="61"/>
  <c r="J33" i="61"/>
  <c r="BF42" i="61"/>
  <c r="BB49" i="61"/>
  <c r="AQ49" i="61"/>
  <c r="AG49" i="61"/>
  <c r="V49" i="61"/>
  <c r="BI49" i="61"/>
  <c r="AX49" i="61"/>
  <c r="AM49" i="61"/>
  <c r="AC49" i="61"/>
  <c r="R49" i="61"/>
  <c r="AH49" i="61"/>
  <c r="BC49" i="61"/>
  <c r="E17" i="61"/>
  <c r="E33" i="61"/>
  <c r="J10" i="61"/>
  <c r="J18" i="61"/>
  <c r="J26" i="61"/>
  <c r="J34" i="61"/>
  <c r="AX42" i="61"/>
  <c r="AB46" i="61"/>
  <c r="AR46" i="61"/>
  <c r="Q49" i="61"/>
  <c r="AL49" i="61"/>
  <c r="BG49" i="61"/>
  <c r="BI53" i="61"/>
  <c r="AK53" i="61"/>
  <c r="BB53" i="61"/>
  <c r="AC53" i="61"/>
  <c r="BF54" i="61"/>
  <c r="AP54" i="61"/>
  <c r="Z54" i="61"/>
  <c r="AY54" i="61"/>
  <c r="AI54" i="61"/>
  <c r="S54" i="61"/>
  <c r="AQ54" i="61"/>
  <c r="Q55" i="61"/>
  <c r="AB55" i="61"/>
  <c r="AM55" i="61"/>
  <c r="AW55" i="61"/>
  <c r="X56" i="61"/>
  <c r="BB56" i="61"/>
  <c r="AR56" i="61"/>
  <c r="AG56" i="61"/>
  <c r="V56" i="61"/>
  <c r="BI56" i="61"/>
  <c r="AX56" i="61"/>
  <c r="AN56" i="61"/>
  <c r="AC56" i="61"/>
  <c r="R56" i="61"/>
  <c r="AH56" i="61"/>
  <c r="BD56" i="61"/>
  <c r="V42" i="61"/>
  <c r="AL42" i="61"/>
  <c r="BB42" i="61"/>
  <c r="BJ55" i="61"/>
  <c r="BL55" i="61"/>
  <c r="BG55" i="61"/>
  <c r="BA55" i="61"/>
  <c r="AV55" i="61"/>
  <c r="AQ55" i="61"/>
  <c r="AK55" i="61"/>
  <c r="AF55" i="61"/>
  <c r="AA55" i="61"/>
  <c r="U55" i="61"/>
  <c r="P55" i="61"/>
  <c r="BK55" i="61"/>
  <c r="BE55" i="61"/>
  <c r="AZ55" i="61"/>
  <c r="AU55" i="61"/>
  <c r="AO55" i="61"/>
  <c r="AJ55" i="61"/>
  <c r="AE55" i="61"/>
  <c r="Y55" i="61"/>
  <c r="T55" i="61"/>
  <c r="O55" i="61"/>
  <c r="X55" i="61"/>
  <c r="AI55" i="61"/>
  <c r="AS55" i="61"/>
  <c r="BD55" i="61"/>
  <c r="Q56" i="61"/>
  <c r="AL56" i="61"/>
  <c r="BH56" i="61"/>
  <c r="BF70" i="61"/>
  <c r="BC70" i="61"/>
  <c r="AM70" i="61"/>
  <c r="W70" i="61"/>
  <c r="AY70" i="61"/>
  <c r="AI70" i="61"/>
  <c r="S70" i="61"/>
  <c r="BG70" i="61"/>
  <c r="AA70" i="61"/>
  <c r="AU70" i="61"/>
  <c r="O70" i="61"/>
  <c r="E9" i="61"/>
  <c r="E21" i="61"/>
  <c r="E37" i="61"/>
  <c r="J13" i="61"/>
  <c r="J21" i="61"/>
  <c r="J29" i="61"/>
  <c r="J38" i="61"/>
  <c r="AT42" i="61"/>
  <c r="Z42" i="61"/>
  <c r="BK46" i="61"/>
  <c r="BE46" i="61"/>
  <c r="AW46" i="61"/>
  <c r="AO46" i="61"/>
  <c r="AG46" i="61"/>
  <c r="Y46" i="61"/>
  <c r="Q46" i="61"/>
  <c r="BL46" i="61"/>
  <c r="BD46" i="61"/>
  <c r="AV46" i="61"/>
  <c r="AN46" i="61"/>
  <c r="AF46" i="61"/>
  <c r="X46" i="61"/>
  <c r="P46" i="61"/>
  <c r="AC46" i="61"/>
  <c r="AS46" i="61"/>
  <c r="BI46" i="61"/>
  <c r="BJ48" i="61"/>
  <c r="AO48" i="61"/>
  <c r="W49" i="61"/>
  <c r="AS49" i="61"/>
  <c r="S55" i="61"/>
  <c r="AC55" i="61"/>
  <c r="AN55" i="61"/>
  <c r="AY55" i="61"/>
  <c r="BI55" i="61"/>
  <c r="AB56" i="61"/>
  <c r="AW56" i="61"/>
  <c r="AZ62" i="61"/>
  <c r="AD62" i="61"/>
  <c r="BL62" i="61"/>
  <c r="AP62" i="61"/>
  <c r="U62" i="61"/>
  <c r="AF62" i="61"/>
  <c r="BJ62" i="61"/>
  <c r="T62" i="61"/>
  <c r="AQ70" i="61"/>
  <c r="AC43" i="61"/>
  <c r="AS43" i="61"/>
  <c r="BI43" i="61"/>
  <c r="S45" i="61"/>
  <c r="X45" i="61"/>
  <c r="AC45" i="61"/>
  <c r="AI45" i="61"/>
  <c r="AN45" i="61"/>
  <c r="AS45" i="61"/>
  <c r="AY45" i="61"/>
  <c r="BD45" i="61"/>
  <c r="BI45" i="61"/>
  <c r="Y47" i="61"/>
  <c r="AO47" i="61"/>
  <c r="BE47" i="61"/>
  <c r="U52" i="61"/>
  <c r="AC52" i="61"/>
  <c r="AK52" i="61"/>
  <c r="AS52" i="61"/>
  <c r="BA52" i="61"/>
  <c r="BI52" i="61"/>
  <c r="AY58" i="61"/>
  <c r="AM58" i="61"/>
  <c r="AB58" i="61"/>
  <c r="R58" i="61"/>
  <c r="AX58" i="61"/>
  <c r="AL58" i="61"/>
  <c r="AA58" i="61"/>
  <c r="AF58" i="61"/>
  <c r="BF58" i="61"/>
  <c r="BH60" i="61"/>
  <c r="AX60" i="61"/>
  <c r="AO60" i="61"/>
  <c r="AG60" i="61"/>
  <c r="Y60" i="61"/>
  <c r="Q60" i="61"/>
  <c r="BG60" i="61"/>
  <c r="AV60" i="61"/>
  <c r="AN60" i="61"/>
  <c r="AF60" i="61"/>
  <c r="X60" i="61"/>
  <c r="P60" i="61"/>
  <c r="AC60" i="61"/>
  <c r="AS60" i="61"/>
  <c r="BJ61" i="61"/>
  <c r="BL61" i="61"/>
  <c r="BG61" i="61"/>
  <c r="BA61" i="61"/>
  <c r="AV61" i="61"/>
  <c r="AQ61" i="61"/>
  <c r="AK61" i="61"/>
  <c r="AF61" i="61"/>
  <c r="AA61" i="61"/>
  <c r="U61" i="61"/>
  <c r="P61" i="61"/>
  <c r="BK61" i="61"/>
  <c r="BE61" i="61"/>
  <c r="AZ61" i="61"/>
  <c r="AU61" i="61"/>
  <c r="AO61" i="61"/>
  <c r="AJ61" i="61"/>
  <c r="AE61" i="61"/>
  <c r="Y61" i="61"/>
  <c r="T61" i="61"/>
  <c r="O61" i="61"/>
  <c r="X61" i="61"/>
  <c r="AI61" i="61"/>
  <c r="AS61" i="61"/>
  <c r="BD61" i="61"/>
  <c r="BF69" i="61"/>
  <c r="Z69" i="61"/>
  <c r="BB69" i="61"/>
  <c r="V69" i="61"/>
  <c r="Q43" i="61"/>
  <c r="AG43" i="61"/>
  <c r="O45" i="61"/>
  <c r="T45" i="61"/>
  <c r="Y45" i="61"/>
  <c r="AE45" i="61"/>
  <c r="AJ45" i="61"/>
  <c r="AO45" i="61"/>
  <c r="AU45" i="61"/>
  <c r="AZ45" i="61"/>
  <c r="BE45" i="61"/>
  <c r="BK45" i="61"/>
  <c r="AC47" i="61"/>
  <c r="AS47" i="61"/>
  <c r="BI47" i="61"/>
  <c r="P52" i="61"/>
  <c r="X52" i="61"/>
  <c r="AF52" i="61"/>
  <c r="AN52" i="61"/>
  <c r="AV52" i="61"/>
  <c r="BD52" i="61"/>
  <c r="BL52" i="61"/>
  <c r="AE57" i="61"/>
  <c r="P58" i="61"/>
  <c r="AH58" i="61"/>
  <c r="BG58" i="61"/>
  <c r="T60" i="61"/>
  <c r="AJ60" i="61"/>
  <c r="BB60" i="61"/>
  <c r="Q61" i="61"/>
  <c r="AB61" i="61"/>
  <c r="AM61" i="61"/>
  <c r="AW61" i="61"/>
  <c r="BH61" i="61"/>
  <c r="AL69" i="61"/>
  <c r="S59" i="61"/>
  <c r="X59" i="61"/>
  <c r="AC59" i="61"/>
  <c r="AI59" i="61"/>
  <c r="AN59" i="61"/>
  <c r="AS59" i="61"/>
  <c r="AY59" i="61"/>
  <c r="BD59" i="61"/>
  <c r="BI59" i="61"/>
  <c r="S63" i="61"/>
  <c r="AA63" i="61"/>
  <c r="AI63" i="61"/>
  <c r="AQ63" i="61"/>
  <c r="AY63" i="61"/>
  <c r="BG63" i="61"/>
  <c r="S65" i="61"/>
  <c r="X65" i="61"/>
  <c r="AD65" i="61"/>
  <c r="AL65" i="61"/>
  <c r="AS65" i="61"/>
  <c r="AZ65" i="61"/>
  <c r="S67" i="61"/>
  <c r="AA67" i="61"/>
  <c r="AI67" i="61"/>
  <c r="AQ67" i="61"/>
  <c r="AY67" i="61"/>
  <c r="BG67" i="61"/>
  <c r="S68" i="61"/>
  <c r="X68" i="61"/>
  <c r="AC68" i="61"/>
  <c r="AI68" i="61"/>
  <c r="AN68" i="61"/>
  <c r="AS68" i="61"/>
  <c r="AY68" i="61"/>
  <c r="BD68" i="61"/>
  <c r="BI68" i="61"/>
  <c r="T71" i="61"/>
  <c r="AB71" i="61"/>
  <c r="AJ71" i="61"/>
  <c r="AR71" i="61"/>
  <c r="AZ71" i="61"/>
  <c r="BH71" i="61"/>
  <c r="U63" i="61"/>
  <c r="AC63" i="61"/>
  <c r="AK63" i="61"/>
  <c r="AS63" i="61"/>
  <c r="BA63" i="61"/>
  <c r="BI63" i="61"/>
  <c r="T67" i="61"/>
  <c r="AB67" i="61"/>
  <c r="AJ67" i="61"/>
  <c r="AR67" i="61"/>
  <c r="AZ67" i="61"/>
  <c r="BH67" i="61"/>
  <c r="O42" i="61"/>
  <c r="S42" i="61"/>
  <c r="W42" i="61"/>
  <c r="AA42" i="61"/>
  <c r="AE42" i="61"/>
  <c r="AI42" i="61"/>
  <c r="AM42" i="61"/>
  <c r="AQ42" i="61"/>
  <c r="AU42" i="61"/>
  <c r="AY42" i="61"/>
  <c r="BC42" i="61"/>
  <c r="BG42" i="61"/>
  <c r="BK42" i="61"/>
  <c r="P42" i="61"/>
  <c r="T42" i="61"/>
  <c r="X42" i="61"/>
  <c r="AB42" i="61"/>
  <c r="AF42" i="61"/>
  <c r="AJ42" i="61"/>
  <c r="AN42" i="61"/>
  <c r="AR42" i="61"/>
  <c r="AV42" i="61"/>
  <c r="AZ42" i="61"/>
  <c r="BD42" i="61"/>
  <c r="BH42" i="61"/>
  <c r="BL42" i="61"/>
  <c r="BK48" i="61"/>
  <c r="BG48" i="61"/>
  <c r="BC48" i="61"/>
  <c r="AY48" i="61"/>
  <c r="AU48" i="61"/>
  <c r="AQ48" i="61"/>
  <c r="AM48" i="61"/>
  <c r="AI48" i="61"/>
  <c r="AE48" i="61"/>
  <c r="BI48" i="61"/>
  <c r="BD48" i="61"/>
  <c r="AX48" i="61"/>
  <c r="AS48" i="61"/>
  <c r="AN48" i="61"/>
  <c r="AH48" i="61"/>
  <c r="AC48" i="61"/>
  <c r="Y48" i="61"/>
  <c r="U48" i="61"/>
  <c r="Q48" i="61"/>
  <c r="AF48" i="61"/>
  <c r="BH48" i="61"/>
  <c r="BB48" i="61"/>
  <c r="AW48" i="61"/>
  <c r="AR48" i="61"/>
  <c r="AL48" i="61"/>
  <c r="AG48" i="61"/>
  <c r="AB48" i="61"/>
  <c r="X48" i="61"/>
  <c r="T48" i="61"/>
  <c r="P48" i="61"/>
  <c r="BL48" i="61"/>
  <c r="BF48" i="61"/>
  <c r="BA48" i="61"/>
  <c r="AV48" i="61"/>
  <c r="AP48" i="61"/>
  <c r="AK48" i="61"/>
  <c r="AA48" i="61"/>
  <c r="W48" i="61"/>
  <c r="S48" i="61"/>
  <c r="O48" i="61"/>
  <c r="AD48" i="61"/>
  <c r="AZ48" i="61"/>
  <c r="E20" i="61"/>
  <c r="E28" i="61"/>
  <c r="BI42" i="61"/>
  <c r="BA42" i="61"/>
  <c r="AS42" i="61"/>
  <c r="AK42" i="61"/>
  <c r="AC42" i="61"/>
  <c r="U42" i="61"/>
  <c r="BL43" i="61"/>
  <c r="BH43" i="61"/>
  <c r="BD43" i="61"/>
  <c r="AZ43" i="61"/>
  <c r="AV43" i="61"/>
  <c r="AR43" i="61"/>
  <c r="AN43" i="61"/>
  <c r="AJ43" i="61"/>
  <c r="AF43" i="61"/>
  <c r="AB43" i="61"/>
  <c r="X43" i="61"/>
  <c r="T43" i="61"/>
  <c r="P43" i="61"/>
  <c r="BK43" i="61"/>
  <c r="BG43" i="61"/>
  <c r="BC43" i="61"/>
  <c r="AY43" i="61"/>
  <c r="AU43" i="61"/>
  <c r="AQ43" i="61"/>
  <c r="AM43" i="61"/>
  <c r="AI43" i="61"/>
  <c r="AE43" i="61"/>
  <c r="AA43" i="61"/>
  <c r="W43" i="61"/>
  <c r="S43" i="61"/>
  <c r="O43" i="61"/>
  <c r="BJ43" i="61"/>
  <c r="V43" i="61"/>
  <c r="AD43" i="61"/>
  <c r="AL43" i="61"/>
  <c r="AT43" i="61"/>
  <c r="BB43" i="61"/>
  <c r="BI44" i="61"/>
  <c r="BE44" i="61"/>
  <c r="BA44" i="61"/>
  <c r="AW44" i="61"/>
  <c r="AS44" i="61"/>
  <c r="AO44" i="61"/>
  <c r="AK44" i="61"/>
  <c r="AG44" i="61"/>
  <c r="AC44" i="61"/>
  <c r="Y44" i="61"/>
  <c r="U44" i="61"/>
  <c r="Q44" i="61"/>
  <c r="BL44" i="61"/>
  <c r="BH44" i="61"/>
  <c r="BD44" i="61"/>
  <c r="AZ44" i="61"/>
  <c r="AV44" i="61"/>
  <c r="AR44" i="61"/>
  <c r="AN44" i="61"/>
  <c r="AJ44" i="61"/>
  <c r="AF44" i="61"/>
  <c r="AB44" i="61"/>
  <c r="X44" i="61"/>
  <c r="T44" i="61"/>
  <c r="P44" i="61"/>
  <c r="BK44" i="61"/>
  <c r="BG44" i="61"/>
  <c r="BC44" i="61"/>
  <c r="AY44" i="61"/>
  <c r="AU44" i="61"/>
  <c r="AQ44" i="61"/>
  <c r="AM44" i="61"/>
  <c r="AI44" i="61"/>
  <c r="AE44" i="61"/>
  <c r="AA44" i="61"/>
  <c r="W44" i="61"/>
  <c r="S44" i="61"/>
  <c r="O44" i="61"/>
  <c r="AD44" i="61"/>
  <c r="AT44" i="61"/>
  <c r="BJ44" i="61"/>
  <c r="R48" i="61"/>
  <c r="AJ48" i="61"/>
  <c r="BE48" i="61"/>
  <c r="E35" i="61"/>
  <c r="E31" i="61"/>
  <c r="E27" i="61"/>
  <c r="E23" i="61"/>
  <c r="E19" i="61"/>
  <c r="E15" i="61"/>
  <c r="E11" i="61"/>
  <c r="E38" i="61"/>
  <c r="E34" i="61"/>
  <c r="E30" i="61"/>
  <c r="E26" i="61"/>
  <c r="E22" i="61"/>
  <c r="E18" i="61"/>
  <c r="E14" i="61"/>
  <c r="E10" i="61"/>
  <c r="E16" i="61"/>
  <c r="E24" i="61"/>
  <c r="E32" i="61"/>
  <c r="BE42" i="61"/>
  <c r="AW42" i="61"/>
  <c r="AO42" i="61"/>
  <c r="AG42" i="61"/>
  <c r="Y42" i="61"/>
  <c r="Q42" i="61"/>
  <c r="R43" i="61"/>
  <c r="Z43" i="61"/>
  <c r="AH43" i="61"/>
  <c r="AP43" i="61"/>
  <c r="AX43" i="61"/>
  <c r="BF43" i="61"/>
  <c r="V44" i="61"/>
  <c r="AL44" i="61"/>
  <c r="BB44" i="61"/>
  <c r="Z48" i="61"/>
  <c r="AT48" i="61"/>
  <c r="R47" i="61"/>
  <c r="Z47" i="61"/>
  <c r="AH47" i="61"/>
  <c r="AL47" i="61"/>
  <c r="AT47" i="61"/>
  <c r="AX47" i="61"/>
  <c r="BB47" i="61"/>
  <c r="BF47" i="61"/>
  <c r="BJ47" i="61"/>
  <c r="BL53" i="61"/>
  <c r="BH53" i="61"/>
  <c r="BD53" i="61"/>
  <c r="AZ53" i="61"/>
  <c r="AV53" i="61"/>
  <c r="AR53" i="61"/>
  <c r="AN53" i="61"/>
  <c r="AJ53" i="61"/>
  <c r="AF53" i="61"/>
  <c r="AB53" i="61"/>
  <c r="X53" i="61"/>
  <c r="T53" i="61"/>
  <c r="P53" i="61"/>
  <c r="BK53" i="61"/>
  <c r="BG53" i="61"/>
  <c r="BC53" i="61"/>
  <c r="AY53" i="61"/>
  <c r="AU53" i="61"/>
  <c r="AQ53" i="61"/>
  <c r="AM53" i="61"/>
  <c r="AI53" i="61"/>
  <c r="AE53" i="61"/>
  <c r="AA53" i="61"/>
  <c r="W53" i="61"/>
  <c r="S53" i="61"/>
  <c r="O53" i="61"/>
  <c r="V53" i="61"/>
  <c r="AD53" i="61"/>
  <c r="AL53" i="61"/>
  <c r="AT53" i="61"/>
  <c r="BJ53" i="61"/>
  <c r="BL66" i="61"/>
  <c r="BH66" i="61"/>
  <c r="BD66" i="61"/>
  <c r="AZ66" i="61"/>
  <c r="AV66" i="61"/>
  <c r="AR66" i="61"/>
  <c r="AN66" i="61"/>
  <c r="AJ66" i="61"/>
  <c r="AF66" i="61"/>
  <c r="AB66" i="61"/>
  <c r="X66" i="61"/>
  <c r="T66" i="61"/>
  <c r="P66" i="61"/>
  <c r="BK66" i="61"/>
  <c r="BF66" i="61"/>
  <c r="BA66" i="61"/>
  <c r="AU66" i="61"/>
  <c r="AP66" i="61"/>
  <c r="AK66" i="61"/>
  <c r="AE66" i="61"/>
  <c r="Z66" i="61"/>
  <c r="U66" i="61"/>
  <c r="O66" i="61"/>
  <c r="BI66" i="61"/>
  <c r="BC66" i="61"/>
  <c r="AX66" i="61"/>
  <c r="AS66" i="61"/>
  <c r="AM66" i="61"/>
  <c r="AH66" i="61"/>
  <c r="AC66" i="61"/>
  <c r="W66" i="61"/>
  <c r="R66" i="61"/>
  <c r="BJ66" i="61"/>
  <c r="AY66" i="61"/>
  <c r="AO66" i="61"/>
  <c r="AD66" i="61"/>
  <c r="S66" i="61"/>
  <c r="BG66" i="61"/>
  <c r="AW66" i="61"/>
  <c r="AL66" i="61"/>
  <c r="AA66" i="61"/>
  <c r="Q66" i="61"/>
  <c r="AT66" i="61"/>
  <c r="Y66" i="61"/>
  <c r="AQ66" i="61"/>
  <c r="V66" i="61"/>
  <c r="BE66" i="61"/>
  <c r="J11" i="61"/>
  <c r="J15" i="61"/>
  <c r="J19" i="61"/>
  <c r="J23" i="61"/>
  <c r="J27" i="61"/>
  <c r="J31" i="61"/>
  <c r="J35" i="61"/>
  <c r="R46" i="61"/>
  <c r="V46" i="61"/>
  <c r="Z46" i="61"/>
  <c r="AD46" i="61"/>
  <c r="AH46" i="61"/>
  <c r="AL46" i="61"/>
  <c r="AP46" i="61"/>
  <c r="AT46" i="61"/>
  <c r="AX46" i="61"/>
  <c r="BB46" i="61"/>
  <c r="BF46" i="61"/>
  <c r="BJ46" i="61"/>
  <c r="O47" i="61"/>
  <c r="S47" i="61"/>
  <c r="W47" i="61"/>
  <c r="AA47" i="61"/>
  <c r="AE47" i="61"/>
  <c r="AI47" i="61"/>
  <c r="AM47" i="61"/>
  <c r="AQ47" i="61"/>
  <c r="AU47" i="61"/>
  <c r="AY47" i="61"/>
  <c r="BC47" i="61"/>
  <c r="BG47" i="61"/>
  <c r="BK47" i="61"/>
  <c r="BL49" i="61"/>
  <c r="BH49" i="61"/>
  <c r="BD49" i="61"/>
  <c r="AZ49" i="61"/>
  <c r="AV49" i="61"/>
  <c r="AR49" i="61"/>
  <c r="AN49" i="61"/>
  <c r="AJ49" i="61"/>
  <c r="AF49" i="61"/>
  <c r="AB49" i="61"/>
  <c r="X49" i="61"/>
  <c r="T49" i="61"/>
  <c r="P49" i="61"/>
  <c r="S49" i="61"/>
  <c r="Y49" i="61"/>
  <c r="AD49" i="61"/>
  <c r="AI49" i="61"/>
  <c r="AO49" i="61"/>
  <c r="AT49" i="61"/>
  <c r="AY49" i="61"/>
  <c r="BE49" i="61"/>
  <c r="BJ49" i="61"/>
  <c r="Q53" i="61"/>
  <c r="Y53" i="61"/>
  <c r="AG53" i="61"/>
  <c r="AO53" i="61"/>
  <c r="AW53" i="61"/>
  <c r="BE53" i="61"/>
  <c r="BI54" i="61"/>
  <c r="BE54" i="61"/>
  <c r="BA54" i="61"/>
  <c r="AW54" i="61"/>
  <c r="AS54" i="61"/>
  <c r="AO54" i="61"/>
  <c r="AK54" i="61"/>
  <c r="AG54" i="61"/>
  <c r="AC54" i="61"/>
  <c r="Y54" i="61"/>
  <c r="U54" i="61"/>
  <c r="Q54" i="61"/>
  <c r="BL54" i="61"/>
  <c r="BH54" i="61"/>
  <c r="BD54" i="61"/>
  <c r="AZ54" i="61"/>
  <c r="AV54" i="61"/>
  <c r="AR54" i="61"/>
  <c r="AN54" i="61"/>
  <c r="AJ54" i="61"/>
  <c r="AF54" i="61"/>
  <c r="AB54" i="61"/>
  <c r="X54" i="61"/>
  <c r="T54" i="61"/>
  <c r="P54" i="61"/>
  <c r="V54" i="61"/>
  <c r="AD54" i="61"/>
  <c r="AL54" i="61"/>
  <c r="AT54" i="61"/>
  <c r="BB54" i="61"/>
  <c r="BJ54" i="61"/>
  <c r="BL57" i="61"/>
  <c r="BH57" i="61"/>
  <c r="BD57" i="61"/>
  <c r="AZ57" i="61"/>
  <c r="AV57" i="61"/>
  <c r="AR57" i="61"/>
  <c r="AN57" i="61"/>
  <c r="AJ57" i="61"/>
  <c r="AF57" i="61"/>
  <c r="AB57" i="61"/>
  <c r="X57" i="61"/>
  <c r="T57" i="61"/>
  <c r="P57" i="61"/>
  <c r="BI57" i="61"/>
  <c r="BC57" i="61"/>
  <c r="AX57" i="61"/>
  <c r="AS57" i="61"/>
  <c r="AM57" i="61"/>
  <c r="AH57" i="61"/>
  <c r="AC57" i="61"/>
  <c r="W57" i="61"/>
  <c r="R57" i="61"/>
  <c r="BG57" i="61"/>
  <c r="BB57" i="61"/>
  <c r="AW57" i="61"/>
  <c r="AQ57" i="61"/>
  <c r="AL57" i="61"/>
  <c r="AG57" i="61"/>
  <c r="AA57" i="61"/>
  <c r="V57" i="61"/>
  <c r="Q57" i="61"/>
  <c r="Y57" i="61"/>
  <c r="AI57" i="61"/>
  <c r="AT57" i="61"/>
  <c r="BE57" i="61"/>
  <c r="BK64" i="61"/>
  <c r="BG64" i="61"/>
  <c r="BC64" i="61"/>
  <c r="AY64" i="61"/>
  <c r="AU64" i="61"/>
  <c r="AQ64" i="61"/>
  <c r="AM64" i="61"/>
  <c r="AI64" i="61"/>
  <c r="AE64" i="61"/>
  <c r="AA64" i="61"/>
  <c r="W64" i="61"/>
  <c r="S64" i="61"/>
  <c r="O64" i="61"/>
  <c r="BI64" i="61"/>
  <c r="BE64" i="61"/>
  <c r="BA64" i="61"/>
  <c r="AW64" i="61"/>
  <c r="AS64" i="61"/>
  <c r="AO64" i="61"/>
  <c r="AK64" i="61"/>
  <c r="AG64" i="61"/>
  <c r="AC64" i="61"/>
  <c r="Y64" i="61"/>
  <c r="U64" i="61"/>
  <c r="Q64" i="61"/>
  <c r="BH64" i="61"/>
  <c r="AZ64" i="61"/>
  <c r="AR64" i="61"/>
  <c r="AJ64" i="61"/>
  <c r="AB64" i="61"/>
  <c r="T64" i="61"/>
  <c r="BF64" i="61"/>
  <c r="AX64" i="61"/>
  <c r="AP64" i="61"/>
  <c r="AH64" i="61"/>
  <c r="Z64" i="61"/>
  <c r="R64" i="61"/>
  <c r="BD64" i="61"/>
  <c r="AN64" i="61"/>
  <c r="X64" i="61"/>
  <c r="BB64" i="61"/>
  <c r="AL64" i="61"/>
  <c r="V64" i="61"/>
  <c r="AT64" i="61"/>
  <c r="AG66" i="61"/>
  <c r="V47" i="61"/>
  <c r="AD47" i="61"/>
  <c r="AP47" i="61"/>
  <c r="J12" i="61"/>
  <c r="J16" i="61"/>
  <c r="J20" i="61"/>
  <c r="J24" i="61"/>
  <c r="J28" i="61"/>
  <c r="J32" i="61"/>
  <c r="R45" i="61"/>
  <c r="V45" i="61"/>
  <c r="Z45" i="61"/>
  <c r="AD45" i="61"/>
  <c r="AH45" i="61"/>
  <c r="AL45" i="61"/>
  <c r="AP45" i="61"/>
  <c r="AT45" i="61"/>
  <c r="AX45" i="61"/>
  <c r="BB45" i="61"/>
  <c r="BF45" i="61"/>
  <c r="O46" i="61"/>
  <c r="S46" i="61"/>
  <c r="W46" i="61"/>
  <c r="AA46" i="61"/>
  <c r="AE46" i="61"/>
  <c r="AI46" i="61"/>
  <c r="AM46" i="61"/>
  <c r="AQ46" i="61"/>
  <c r="AU46" i="61"/>
  <c r="AY46" i="61"/>
  <c r="BC46" i="61"/>
  <c r="BG46" i="61"/>
  <c r="P47" i="61"/>
  <c r="T47" i="61"/>
  <c r="X47" i="61"/>
  <c r="AB47" i="61"/>
  <c r="AF47" i="61"/>
  <c r="AJ47" i="61"/>
  <c r="AN47" i="61"/>
  <c r="AR47" i="61"/>
  <c r="AV47" i="61"/>
  <c r="AZ47" i="61"/>
  <c r="BD47" i="61"/>
  <c r="BH47" i="61"/>
  <c r="O49" i="61"/>
  <c r="U49" i="61"/>
  <c r="Z49" i="61"/>
  <c r="AE49" i="61"/>
  <c r="AK49" i="61"/>
  <c r="AP49" i="61"/>
  <c r="AU49" i="61"/>
  <c r="BA49" i="61"/>
  <c r="BF49" i="61"/>
  <c r="BK49" i="61"/>
  <c r="R53" i="61"/>
  <c r="Z53" i="61"/>
  <c r="AH53" i="61"/>
  <c r="AP53" i="61"/>
  <c r="AX53" i="61"/>
  <c r="BF53" i="61"/>
  <c r="O54" i="61"/>
  <c r="W54" i="61"/>
  <c r="AE54" i="61"/>
  <c r="AM54" i="61"/>
  <c r="AU54" i="61"/>
  <c r="BC54" i="61"/>
  <c r="BK54" i="61"/>
  <c r="O57" i="61"/>
  <c r="Z57" i="61"/>
  <c r="AK57" i="61"/>
  <c r="AU57" i="61"/>
  <c r="BF57" i="61"/>
  <c r="P64" i="61"/>
  <c r="AV64" i="61"/>
  <c r="AI66" i="61"/>
  <c r="R52" i="61"/>
  <c r="V52" i="61"/>
  <c r="Z52" i="61"/>
  <c r="AD52" i="61"/>
  <c r="AH52" i="61"/>
  <c r="AL52" i="61"/>
  <c r="AP52" i="61"/>
  <c r="AT52" i="61"/>
  <c r="AX52" i="61"/>
  <c r="BB52" i="61"/>
  <c r="BF52" i="61"/>
  <c r="BJ52" i="61"/>
  <c r="BK56" i="61"/>
  <c r="BG56" i="61"/>
  <c r="BC56" i="61"/>
  <c r="AY56" i="61"/>
  <c r="AU56" i="61"/>
  <c r="AQ56" i="61"/>
  <c r="AM56" i="61"/>
  <c r="AI56" i="61"/>
  <c r="AE56" i="61"/>
  <c r="AA56" i="61"/>
  <c r="W56" i="61"/>
  <c r="S56" i="61"/>
  <c r="O56" i="61"/>
  <c r="T56" i="61"/>
  <c r="Y56" i="61"/>
  <c r="AD56" i="61"/>
  <c r="AJ56" i="61"/>
  <c r="AO56" i="61"/>
  <c r="AT56" i="61"/>
  <c r="AZ56" i="61"/>
  <c r="BE56" i="61"/>
  <c r="BJ56" i="61"/>
  <c r="BI58" i="61"/>
  <c r="BE58" i="61"/>
  <c r="BA58" i="61"/>
  <c r="AW58" i="61"/>
  <c r="AS58" i="61"/>
  <c r="AO58" i="61"/>
  <c r="AK58" i="61"/>
  <c r="AG58" i="61"/>
  <c r="AC58" i="61"/>
  <c r="Y58" i="61"/>
  <c r="U58" i="61"/>
  <c r="Q58" i="61"/>
  <c r="BL58" i="61"/>
  <c r="BH58" i="61"/>
  <c r="BD58" i="61"/>
  <c r="AZ58" i="61"/>
  <c r="AV58" i="61"/>
  <c r="S58" i="61"/>
  <c r="X58" i="61"/>
  <c r="AD58" i="61"/>
  <c r="AI58" i="61"/>
  <c r="AN58" i="61"/>
  <c r="AT58" i="61"/>
  <c r="BB58" i="61"/>
  <c r="BJ58" i="61"/>
  <c r="BK62" i="61"/>
  <c r="BG62" i="61"/>
  <c r="BC62" i="61"/>
  <c r="AY62" i="61"/>
  <c r="AU62" i="61"/>
  <c r="AQ62" i="61"/>
  <c r="AM62" i="61"/>
  <c r="AI62" i="61"/>
  <c r="AE62" i="61"/>
  <c r="AA62" i="61"/>
  <c r="W62" i="61"/>
  <c r="S62" i="61"/>
  <c r="O62" i="61"/>
  <c r="BI62" i="61"/>
  <c r="BD62" i="61"/>
  <c r="AX62" i="61"/>
  <c r="AS62" i="61"/>
  <c r="AN62" i="61"/>
  <c r="AH62" i="61"/>
  <c r="AC62" i="61"/>
  <c r="X62" i="61"/>
  <c r="R62" i="61"/>
  <c r="BH62" i="61"/>
  <c r="BB62" i="61"/>
  <c r="AW62" i="61"/>
  <c r="AR62" i="61"/>
  <c r="AL62" i="61"/>
  <c r="AG62" i="61"/>
  <c r="AB62" i="61"/>
  <c r="V62" i="61"/>
  <c r="Q62" i="61"/>
  <c r="Y62" i="61"/>
  <c r="AJ62" i="61"/>
  <c r="AT62" i="61"/>
  <c r="BE62" i="61"/>
  <c r="O52" i="61"/>
  <c r="S52" i="61"/>
  <c r="W52" i="61"/>
  <c r="AA52" i="61"/>
  <c r="AE52" i="61"/>
  <c r="AI52" i="61"/>
  <c r="AM52" i="61"/>
  <c r="AQ52" i="61"/>
  <c r="AU52" i="61"/>
  <c r="AY52" i="61"/>
  <c r="BC52" i="61"/>
  <c r="BG52" i="61"/>
  <c r="R55" i="61"/>
  <c r="V55" i="61"/>
  <c r="Z55" i="61"/>
  <c r="AD55" i="61"/>
  <c r="AH55" i="61"/>
  <c r="AL55" i="61"/>
  <c r="AP55" i="61"/>
  <c r="AT55" i="61"/>
  <c r="AX55" i="61"/>
  <c r="BB55" i="61"/>
  <c r="BF55" i="61"/>
  <c r="P56" i="61"/>
  <c r="U56" i="61"/>
  <c r="Z56" i="61"/>
  <c r="AF56" i="61"/>
  <c r="AK56" i="61"/>
  <c r="AP56" i="61"/>
  <c r="AV56" i="61"/>
  <c r="BA56" i="61"/>
  <c r="BF56" i="61"/>
  <c r="BL56" i="61"/>
  <c r="O58" i="61"/>
  <c r="T58" i="61"/>
  <c r="Z58" i="61"/>
  <c r="AE58" i="61"/>
  <c r="AJ58" i="61"/>
  <c r="AP58" i="61"/>
  <c r="AU58" i="61"/>
  <c r="BC58" i="61"/>
  <c r="BK58" i="61"/>
  <c r="P62" i="61"/>
  <c r="Z62" i="61"/>
  <c r="AK62" i="61"/>
  <c r="AV62" i="61"/>
  <c r="BF62" i="61"/>
  <c r="BI60" i="61"/>
  <c r="BE60" i="61"/>
  <c r="BA60" i="61"/>
  <c r="AW60" i="61"/>
  <c r="R60" i="61"/>
  <c r="V60" i="61"/>
  <c r="Z60" i="61"/>
  <c r="AD60" i="61"/>
  <c r="AH60" i="61"/>
  <c r="AL60" i="61"/>
  <c r="AP60" i="61"/>
  <c r="AT60" i="61"/>
  <c r="AY60" i="61"/>
  <c r="BD60" i="61"/>
  <c r="BJ60" i="61"/>
  <c r="BL69" i="61"/>
  <c r="BH69" i="61"/>
  <c r="BD69" i="61"/>
  <c r="AZ69" i="61"/>
  <c r="AV69" i="61"/>
  <c r="AR69" i="61"/>
  <c r="AN69" i="61"/>
  <c r="AJ69" i="61"/>
  <c r="AF69" i="61"/>
  <c r="AB69" i="61"/>
  <c r="X69" i="61"/>
  <c r="T69" i="61"/>
  <c r="P69" i="61"/>
  <c r="BK69" i="61"/>
  <c r="BG69" i="61"/>
  <c r="BC69" i="61"/>
  <c r="AY69" i="61"/>
  <c r="AU69" i="61"/>
  <c r="AQ69" i="61"/>
  <c r="AM69" i="61"/>
  <c r="AI69" i="61"/>
  <c r="AE69" i="61"/>
  <c r="AA69" i="61"/>
  <c r="W69" i="61"/>
  <c r="S69" i="61"/>
  <c r="O69" i="61"/>
  <c r="BE69" i="61"/>
  <c r="AW69" i="61"/>
  <c r="AO69" i="61"/>
  <c r="AG69" i="61"/>
  <c r="Y69" i="61"/>
  <c r="Q69" i="61"/>
  <c r="BI69" i="61"/>
  <c r="BA69" i="61"/>
  <c r="AS69" i="61"/>
  <c r="AK69" i="61"/>
  <c r="AC69" i="61"/>
  <c r="U69" i="61"/>
  <c r="AD69" i="61"/>
  <c r="AT69" i="61"/>
  <c r="BJ69" i="61"/>
  <c r="R59" i="61"/>
  <c r="V59" i="61"/>
  <c r="Z59" i="61"/>
  <c r="AD59" i="61"/>
  <c r="AH59" i="61"/>
  <c r="AL59" i="61"/>
  <c r="AP59" i="61"/>
  <c r="AT59" i="61"/>
  <c r="AX59" i="61"/>
  <c r="BB59" i="61"/>
  <c r="BF59" i="61"/>
  <c r="O60" i="61"/>
  <c r="S60" i="61"/>
  <c r="W60" i="61"/>
  <c r="AA60" i="61"/>
  <c r="AE60" i="61"/>
  <c r="AI60" i="61"/>
  <c r="AM60" i="61"/>
  <c r="AQ60" i="61"/>
  <c r="AU60" i="61"/>
  <c r="AZ60" i="61"/>
  <c r="BF60" i="61"/>
  <c r="BK60" i="61"/>
  <c r="R69" i="61"/>
  <c r="AH69" i="61"/>
  <c r="AX69" i="61"/>
  <c r="R61" i="61"/>
  <c r="V61" i="61"/>
  <c r="Z61" i="61"/>
  <c r="AD61" i="61"/>
  <c r="AH61" i="61"/>
  <c r="AL61" i="61"/>
  <c r="AP61" i="61"/>
  <c r="AT61" i="61"/>
  <c r="AX61" i="61"/>
  <c r="BB61" i="61"/>
  <c r="BF61" i="61"/>
  <c r="P63" i="61"/>
  <c r="T63" i="61"/>
  <c r="X63" i="61"/>
  <c r="AB63" i="61"/>
  <c r="AF63" i="61"/>
  <c r="AJ63" i="61"/>
  <c r="AN63" i="61"/>
  <c r="AR63" i="61"/>
  <c r="AV63" i="61"/>
  <c r="AZ63" i="61"/>
  <c r="BD63" i="61"/>
  <c r="BH63" i="61"/>
  <c r="BL63" i="61"/>
  <c r="BK65" i="61"/>
  <c r="BG65" i="61"/>
  <c r="BC65" i="61"/>
  <c r="AY65" i="61"/>
  <c r="AU65" i="61"/>
  <c r="AQ65" i="61"/>
  <c r="AM65" i="61"/>
  <c r="AI65" i="61"/>
  <c r="AE65" i="61"/>
  <c r="AA65" i="61"/>
  <c r="R65" i="61"/>
  <c r="V65" i="61"/>
  <c r="Z65" i="61"/>
  <c r="AF65" i="61"/>
  <c r="AK65" i="61"/>
  <c r="AP65" i="61"/>
  <c r="AV65" i="61"/>
  <c r="BA65" i="61"/>
  <c r="BF65" i="61"/>
  <c r="BL65" i="61"/>
  <c r="R70" i="61"/>
  <c r="Z70" i="61"/>
  <c r="AH70" i="61"/>
  <c r="AP70" i="61"/>
  <c r="AX70" i="61"/>
  <c r="R63" i="61"/>
  <c r="V63" i="61"/>
  <c r="Z63" i="61"/>
  <c r="AD63" i="61"/>
  <c r="AH63" i="61"/>
  <c r="AL63" i="61"/>
  <c r="AP63" i="61"/>
  <c r="AT63" i="61"/>
  <c r="AX63" i="61"/>
  <c r="BB63" i="61"/>
  <c r="BF63" i="61"/>
  <c r="BI70" i="61"/>
  <c r="BE70" i="61"/>
  <c r="BA70" i="61"/>
  <c r="AW70" i="61"/>
  <c r="AS70" i="61"/>
  <c r="AO70" i="61"/>
  <c r="AK70" i="61"/>
  <c r="AG70" i="61"/>
  <c r="AC70" i="61"/>
  <c r="Y70" i="61"/>
  <c r="U70" i="61"/>
  <c r="Q70" i="61"/>
  <c r="BL70" i="61"/>
  <c r="BH70" i="61"/>
  <c r="BD70" i="61"/>
  <c r="AZ70" i="61"/>
  <c r="AV70" i="61"/>
  <c r="AR70" i="61"/>
  <c r="AN70" i="61"/>
  <c r="AJ70" i="61"/>
  <c r="AF70" i="61"/>
  <c r="AB70" i="61"/>
  <c r="X70" i="61"/>
  <c r="T70" i="61"/>
  <c r="P70" i="61"/>
  <c r="V70" i="61"/>
  <c r="AD70" i="61"/>
  <c r="AL70" i="61"/>
  <c r="AT70" i="61"/>
  <c r="BB70" i="61"/>
  <c r="BJ70" i="61"/>
  <c r="Q67" i="61"/>
  <c r="U67" i="61"/>
  <c r="Y67" i="61"/>
  <c r="AC67" i="61"/>
  <c r="AG67" i="61"/>
  <c r="AK67" i="61"/>
  <c r="AO67" i="61"/>
  <c r="AS67" i="61"/>
  <c r="AW67" i="61"/>
  <c r="BA67" i="61"/>
  <c r="BE67" i="61"/>
  <c r="BI67" i="61"/>
  <c r="R68" i="61"/>
  <c r="V68" i="61"/>
  <c r="Z68" i="61"/>
  <c r="AD68" i="61"/>
  <c r="AH68" i="61"/>
  <c r="AL68" i="61"/>
  <c r="AP68" i="61"/>
  <c r="AT68" i="61"/>
  <c r="AX68" i="61"/>
  <c r="BB68" i="61"/>
  <c r="BF68" i="61"/>
  <c r="Q71" i="61"/>
  <c r="U71" i="61"/>
  <c r="Y71" i="61"/>
  <c r="AC71" i="61"/>
  <c r="AG71" i="61"/>
  <c r="AK71" i="61"/>
  <c r="AO71" i="61"/>
  <c r="AS71" i="61"/>
  <c r="AW71" i="61"/>
  <c r="BA71" i="61"/>
  <c r="BE71" i="61"/>
  <c r="BI71" i="61"/>
  <c r="R67" i="61"/>
  <c r="V67" i="61"/>
  <c r="Z67" i="61"/>
  <c r="AD67" i="61"/>
  <c r="AH67" i="61"/>
  <c r="AL67" i="61"/>
  <c r="AP67" i="61"/>
  <c r="AT67" i="61"/>
  <c r="AX67" i="61"/>
  <c r="BB67" i="61"/>
  <c r="BF67" i="61"/>
  <c r="R71" i="61"/>
  <c r="V71" i="61"/>
  <c r="Z71" i="61"/>
  <c r="AD71" i="61"/>
  <c r="AH71" i="61"/>
  <c r="AL71" i="61"/>
  <c r="AP71" i="61"/>
  <c r="AT71" i="61"/>
  <c r="AX71" i="61"/>
  <c r="BB71" i="61"/>
  <c r="BF71" i="61"/>
  <c r="E86" i="61" l="1" a="1"/>
  <c r="E89" i="61" s="1"/>
  <c r="E88" i="61" l="1"/>
  <c r="E86" i="61"/>
  <c r="E90" i="61"/>
  <c r="E87" i="61"/>
  <c r="P6" i="52" l="1" a="1"/>
  <c r="P6" i="52" s="1"/>
  <c r="P5" i="52"/>
  <c r="J7" i="52"/>
  <c r="J6" i="52"/>
  <c r="O51" i="61" l="1" a="1"/>
  <c r="O50" i="61" a="1"/>
  <c r="P9" i="52"/>
  <c r="P8" i="52"/>
  <c r="P7" i="52"/>
  <c r="P10" i="52"/>
  <c r="X50" i="61" l="1"/>
  <c r="Y50" i="61"/>
  <c r="AT50" i="61"/>
  <c r="AJ50" i="61"/>
  <c r="BE50" i="61"/>
  <c r="Z50" i="61"/>
  <c r="AV50" i="61"/>
  <c r="Q50" i="61"/>
  <c r="AL50" i="61"/>
  <c r="BH50" i="61"/>
  <c r="AD50" i="61"/>
  <c r="BI50" i="61"/>
  <c r="R50" i="61"/>
  <c r="BG50" i="61"/>
  <c r="AQ50" i="61"/>
  <c r="AA50" i="61"/>
  <c r="AH50" i="61"/>
  <c r="AP50" i="61"/>
  <c r="BL50" i="61"/>
  <c r="AG50" i="61"/>
  <c r="AO50" i="61"/>
  <c r="AC50" i="61"/>
  <c r="AE50" i="61"/>
  <c r="BD50" i="61"/>
  <c r="O50" i="61"/>
  <c r="AF50" i="61"/>
  <c r="BA50" i="61"/>
  <c r="V50" i="61"/>
  <c r="AR50" i="61"/>
  <c r="BJ50" i="61"/>
  <c r="T50" i="61"/>
  <c r="AX50" i="61"/>
  <c r="BC50" i="61"/>
  <c r="AM50" i="61"/>
  <c r="W50" i="61"/>
  <c r="AS50" i="61"/>
  <c r="P50" i="61"/>
  <c r="AK50" i="61"/>
  <c r="BF50" i="61"/>
  <c r="AB50" i="61"/>
  <c r="AW50" i="61"/>
  <c r="AZ50" i="61"/>
  <c r="AN50" i="61"/>
  <c r="AY50" i="61"/>
  <c r="AI50" i="61"/>
  <c r="S50" i="61"/>
  <c r="U50" i="61"/>
  <c r="BB50" i="61"/>
  <c r="BK50" i="61"/>
  <c r="AU50" i="61"/>
  <c r="BA51" i="61"/>
  <c r="AK51" i="61"/>
  <c r="U51" i="61"/>
  <c r="AS51" i="61"/>
  <c r="AC51" i="61"/>
  <c r="AW51" i="61"/>
  <c r="AG51" i="61"/>
  <c r="Q51" i="61"/>
  <c r="BE51" i="61"/>
  <c r="AO51" i="61"/>
  <c r="Y51" i="61"/>
  <c r="BL51" i="61"/>
  <c r="AV51" i="61"/>
  <c r="AF51" i="61"/>
  <c r="P51" i="61"/>
  <c r="BG51" i="61"/>
  <c r="AQ51" i="61"/>
  <c r="AA51" i="61"/>
  <c r="V51" i="61"/>
  <c r="BB51" i="61"/>
  <c r="AP51" i="61"/>
  <c r="AJ51" i="61"/>
  <c r="T51" i="61"/>
  <c r="AU51" i="61"/>
  <c r="O51" i="61"/>
  <c r="BH51" i="61"/>
  <c r="AR51" i="61"/>
  <c r="AB51" i="61"/>
  <c r="BJ51" i="61"/>
  <c r="BC51" i="61"/>
  <c r="AM51" i="61"/>
  <c r="W51" i="61"/>
  <c r="AD51" i="61"/>
  <c r="R51" i="61"/>
  <c r="AX51" i="61"/>
  <c r="BD51" i="61"/>
  <c r="AN51" i="61"/>
  <c r="X51" i="61"/>
  <c r="BF51" i="61"/>
  <c r="AY51" i="61"/>
  <c r="AI51" i="61"/>
  <c r="S51" i="61"/>
  <c r="AL51" i="61"/>
  <c r="Z51" i="61"/>
  <c r="BI51" i="61"/>
  <c r="AZ51" i="61"/>
  <c r="BK51" i="61"/>
  <c r="AE51" i="61"/>
  <c r="AT51" i="61"/>
  <c r="AH51" i="61"/>
  <c r="J42" i="61" l="1" a="1"/>
  <c r="J44" i="61" s="1"/>
  <c r="J61" i="61" l="1"/>
  <c r="J69" i="61"/>
  <c r="J51" i="61"/>
  <c r="J58" i="61"/>
  <c r="J67" i="61"/>
  <c r="J47" i="61"/>
  <c r="J66" i="61"/>
  <c r="J55" i="61"/>
  <c r="J46" i="61"/>
  <c r="J62" i="61"/>
  <c r="J53" i="61"/>
  <c r="J45" i="61"/>
  <c r="J71" i="61"/>
  <c r="J63" i="61"/>
  <c r="J57" i="61"/>
  <c r="J50" i="61"/>
  <c r="J42" i="61"/>
  <c r="J70" i="61"/>
  <c r="J65" i="61"/>
  <c r="J59" i="61"/>
  <c r="J54" i="61"/>
  <c r="J49" i="61"/>
  <c r="J43" i="61"/>
  <c r="J68" i="61"/>
  <c r="J64" i="61"/>
  <c r="J60" i="61"/>
  <c r="J56" i="61"/>
  <c r="J52" i="61"/>
  <c r="J48" i="61"/>
  <c r="F124" i="73" l="1"/>
  <c r="G124" i="73" s="1"/>
  <c r="F125" i="73"/>
  <c r="G125" i="73" s="1"/>
  <c r="F126" i="73"/>
  <c r="G126" i="73" s="1"/>
  <c r="E127" i="73"/>
  <c r="H127" i="73"/>
  <c r="C1" i="72"/>
  <c r="B9" i="72"/>
  <c r="B10" i="72"/>
  <c r="B11" i="72"/>
  <c r="C1" i="71"/>
  <c r="G127" i="73" l="1"/>
  <c r="E131" i="73" a="1"/>
  <c r="F127" i="73"/>
  <c r="H131" i="73" l="1"/>
  <c r="H132" i="73"/>
  <c r="H133" i="73"/>
  <c r="F132" i="73"/>
  <c r="E131" i="73"/>
  <c r="E132" i="73"/>
  <c r="E133" i="73"/>
  <c r="F131" i="73"/>
  <c r="F133" i="73"/>
  <c r="G131" i="73"/>
  <c r="G132" i="73"/>
  <c r="G133" i="73"/>
  <c r="G140" i="73" l="1"/>
  <c r="H141" i="73"/>
  <c r="F141" i="73"/>
  <c r="E134" i="73"/>
  <c r="H134" i="73"/>
  <c r="H139" i="73"/>
  <c r="G141" i="73"/>
  <c r="F134" i="73"/>
  <c r="F139" i="73"/>
  <c r="F140" i="73"/>
  <c r="G139" i="73"/>
  <c r="G134" i="73"/>
  <c r="H140" i="73"/>
  <c r="G142" i="73" l="1"/>
  <c r="H142" i="73"/>
  <c r="F142" i="73"/>
  <c r="E79" i="61" l="1"/>
  <c r="E78" i="61"/>
  <c r="E77" i="61"/>
  <c r="E42" i="61" a="1"/>
  <c r="E66" i="61" s="1"/>
  <c r="E42" i="61" l="1"/>
  <c r="E48" i="61"/>
  <c r="E53" i="61"/>
  <c r="E58" i="61"/>
  <c r="E64" i="61"/>
  <c r="E69" i="61"/>
  <c r="E44" i="61"/>
  <c r="E49" i="61"/>
  <c r="E54" i="61"/>
  <c r="E60" i="61"/>
  <c r="E65" i="61"/>
  <c r="E70" i="61"/>
  <c r="E45" i="61"/>
  <c r="E50" i="61"/>
  <c r="E56" i="61"/>
  <c r="E61" i="61"/>
  <c r="E71" i="61"/>
  <c r="E67" i="61"/>
  <c r="E63" i="61"/>
  <c r="E59" i="61"/>
  <c r="E55" i="61"/>
  <c r="E51" i="61"/>
  <c r="E47" i="61"/>
  <c r="E43" i="61"/>
  <c r="E46" i="61"/>
  <c r="E52" i="61"/>
  <c r="E57" i="61"/>
  <c r="E62" i="61"/>
  <c r="E68" i="61"/>
  <c r="L6" i="52" l="1"/>
  <c r="L7" i="52" s="1"/>
  <c r="L8" i="52" s="1"/>
  <c r="L9" i="52" s="1"/>
  <c r="L10" i="52" s="1"/>
  <c r="L11" i="52" s="1"/>
  <c r="L12" i="52" s="1"/>
  <c r="L13" i="52" s="1"/>
  <c r="L14" i="52" s="1"/>
  <c r="L15" i="52" s="1"/>
  <c r="L16" i="52" s="1"/>
  <c r="L17" i="52" s="1"/>
  <c r="L18" i="52" s="1"/>
  <c r="L19" i="52" s="1"/>
  <c r="L20" i="52" s="1"/>
  <c r="L21" i="52" s="1"/>
  <c r="L22" i="52" s="1"/>
  <c r="L23" i="52" s="1"/>
  <c r="L24" i="52" s="1"/>
  <c r="F6" i="52" l="1"/>
  <c r="F7" i="52" s="1"/>
  <c r="F8" i="52" s="1"/>
  <c r="F9" i="52" s="1"/>
  <c r="F10" i="52" s="1"/>
  <c r="F11" i="52" s="1"/>
  <c r="F12" i="52" s="1"/>
  <c r="F13" i="52" s="1"/>
  <c r="F14" i="52" s="1"/>
  <c r="F15" i="52" s="1"/>
  <c r="F16" i="52" s="1"/>
  <c r="F17" i="52" s="1"/>
  <c r="F18" i="52" s="1"/>
  <c r="F19" i="52" s="1"/>
  <c r="F20" i="52" s="1"/>
  <c r="F21" i="52" s="1"/>
  <c r="F22" i="52" s="1"/>
  <c r="F23" i="52" s="1"/>
  <c r="F24" i="52" s="1"/>
  <c r="F25" i="52" s="1"/>
  <c r="F26" i="52" s="1"/>
  <c r="F27" i="52" s="1"/>
  <c r="F28" i="52" s="1"/>
  <c r="F29" i="52" s="1"/>
  <c r="F30" i="52" l="1"/>
  <c r="F31" i="52" s="1"/>
  <c r="F32" i="52" s="1"/>
  <c r="F33" i="52" s="1"/>
  <c r="F34" i="52" s="1"/>
  <c r="B6" i="52" l="1"/>
  <c r="B7" i="52" l="1"/>
  <c r="B8" i="52" s="1"/>
  <c r="B9" i="52" s="1"/>
  <c r="B10" i="52" s="1"/>
  <c r="B11" i="52" s="1"/>
  <c r="B12" i="52" s="1"/>
  <c r="B13" i="52" s="1"/>
  <c r="B14" i="52" s="1"/>
  <c r="B15" i="52" s="1"/>
  <c r="B16" i="52" s="1"/>
  <c r="B17" i="52" s="1"/>
  <c r="B18" i="52" s="1"/>
  <c r="B19" i="52" s="1"/>
  <c r="B20" i="52" s="1"/>
  <c r="B21" i="52" s="1"/>
  <c r="B22" i="52" s="1"/>
  <c r="B23" i="52" s="1"/>
  <c r="B24" i="52" s="1"/>
  <c r="B25" i="52" s="1"/>
  <c r="B26" i="52" s="1"/>
  <c r="B27" i="52" s="1"/>
  <c r="B28" i="52" s="1"/>
  <c r="B29" i="52" s="1"/>
  <c r="B30" i="52" l="1"/>
  <c r="B31" i="52" l="1"/>
  <c r="B32" i="52" s="1"/>
  <c r="B33" i="52" l="1"/>
  <c r="B34" i="52" l="1"/>
  <c r="B35" i="52" l="1"/>
  <c r="B36" i="52" s="1"/>
  <c r="B37" i="52" s="1"/>
  <c r="B38" i="52" s="1"/>
  <c r="B39" i="52" s="1"/>
  <c r="B40" i="52" s="1"/>
  <c r="B41" i="52" s="1"/>
  <c r="B42" i="52" s="1"/>
  <c r="B43" i="52" s="1"/>
  <c r="B44" i="52" s="1"/>
  <c r="B45" i="52" s="1"/>
  <c r="B46" i="52" s="1"/>
  <c r="B47" i="52" s="1"/>
  <c r="B48" i="52" s="1"/>
  <c r="B49" i="52" s="1"/>
  <c r="B50" i="52" s="1"/>
  <c r="B51" i="52" s="1"/>
  <c r="B52" i="52" s="1"/>
  <c r="B53" i="52" s="1"/>
  <c r="B54" i="52" s="1"/>
  <c r="B55" i="52" s="1"/>
  <c r="B56" i="52" s="1"/>
  <c r="M3" i="61" l="1" a="1"/>
  <c r="AI3" i="61" s="1"/>
  <c r="Q3" i="61" l="1"/>
  <c r="O3" i="61"/>
  <c r="V3" i="61"/>
  <c r="S3" i="61"/>
  <c r="M3" i="61"/>
  <c r="P3" i="61"/>
  <c r="U3" i="61"/>
  <c r="R3" i="61"/>
  <c r="T3" i="61"/>
  <c r="N3" i="61"/>
  <c r="BB3" i="61"/>
  <c r="AZ3" i="61"/>
  <c r="AO3" i="61"/>
  <c r="AY3" i="61"/>
  <c r="AF3" i="61"/>
  <c r="AR3" i="61"/>
  <c r="AV3" i="61"/>
  <c r="BG3" i="61"/>
  <c r="AL3" i="61"/>
  <c r="AB3" i="61"/>
  <c r="AT3" i="61"/>
  <c r="AJ3" i="61"/>
  <c r="X3" i="61"/>
  <c r="BC3" i="61"/>
  <c r="AP3" i="61"/>
  <c r="AW3" i="61"/>
  <c r="AC3" i="61"/>
  <c r="BI3" i="61"/>
  <c r="BA3" i="61"/>
  <c r="AS3" i="61"/>
  <c r="Y3" i="61"/>
  <c r="AU3" i="61"/>
  <c r="AE3" i="61"/>
  <c r="AQ3" i="61"/>
  <c r="BD3" i="61"/>
  <c r="BL3" i="61"/>
  <c r="BE3" i="61"/>
  <c r="BK3" i="61"/>
  <c r="AG3" i="61"/>
  <c r="W3" i="61"/>
  <c r="Z3" i="61"/>
  <c r="AK3" i="61"/>
  <c r="BF3" i="61"/>
  <c r="BH3" i="61"/>
  <c r="AM3" i="61"/>
  <c r="AN3" i="61"/>
  <c r="AD3" i="61"/>
  <c r="AA3" i="61"/>
  <c r="BJ3" i="61"/>
  <c r="AH3" i="61"/>
  <c r="AX3" i="61"/>
</calcChain>
</file>

<file path=xl/sharedStrings.xml><?xml version="1.0" encoding="utf-8"?>
<sst xmlns="http://schemas.openxmlformats.org/spreadsheetml/2006/main" count="505" uniqueCount="289">
  <si>
    <t>Note</t>
  </si>
  <si>
    <t>Total</t>
  </si>
  <si>
    <t xml:space="preserve"> </t>
  </si>
  <si>
    <t>Units</t>
  </si>
  <si>
    <t>Subscribers</t>
  </si>
  <si>
    <t>Source</t>
  </si>
  <si>
    <t>Period</t>
  </si>
  <si>
    <t>Check</t>
  </si>
  <si>
    <t>Households</t>
  </si>
  <si>
    <t>PSTN (copper)</t>
  </si>
  <si>
    <t>Cable PSTN</t>
  </si>
  <si>
    <t>ISDN-2</t>
  </si>
  <si>
    <t>ISDN-30</t>
  </si>
  <si>
    <t>Spare</t>
  </si>
  <si>
    <t>Analogue leased lines</t>
  </si>
  <si>
    <t>fixed to mobile</t>
  </si>
  <si>
    <t>fixed to international</t>
  </si>
  <si>
    <t>mobile to fixed</t>
  </si>
  <si>
    <t>Dial-up</t>
  </si>
  <si>
    <t>thousand minutes</t>
  </si>
  <si>
    <t>Lists</t>
  </si>
  <si>
    <t>Years</t>
  </si>
  <si>
    <t>Market services</t>
  </si>
  <si>
    <t>fixed to fixed</t>
  </si>
  <si>
    <t>fixed to non-geographic numbers</t>
  </si>
  <si>
    <t>international to fixed</t>
  </si>
  <si>
    <t>dial-up Internet</t>
  </si>
  <si>
    <t>spare</t>
  </si>
  <si>
    <t>xDSL Lines</t>
  </si>
  <si>
    <t># subs</t>
  </si>
  <si>
    <t># connections</t>
  </si>
  <si>
    <t>Mbps</t>
  </si>
  <si>
    <t>Ethernet VPN and others (LAN-LAN, etc)</t>
  </si>
  <si>
    <t>TV (linear broadcast)</t>
  </si>
  <si>
    <t>TV (VoD)</t>
  </si>
  <si>
    <t>Market.Services.Units</t>
  </si>
  <si>
    <t>Market.Services</t>
  </si>
  <si>
    <t>Low capacity digital leased lines (&lt;=2 Mbps)</t>
  </si>
  <si>
    <t>High capacity digital leased lines (&gt;2 Mbps)</t>
  </si>
  <si>
    <t>Core operator services</t>
  </si>
  <si>
    <t>Core.operator.services</t>
  </si>
  <si>
    <t>Core.operator.services.units</t>
  </si>
  <si>
    <t>Defined numbers</t>
  </si>
  <si>
    <t>Million.to.thousand</t>
  </si>
  <si>
    <t>Thousand.to.unit</t>
  </si>
  <si>
    <t>Month.in.a.year</t>
  </si>
  <si>
    <t>Access operator services</t>
  </si>
  <si>
    <t xml:space="preserve">Copper end-user access </t>
  </si>
  <si>
    <t>lines</t>
  </si>
  <si>
    <t>Copper wholesale line rental</t>
  </si>
  <si>
    <t>Copper full LLU</t>
  </si>
  <si>
    <t>Copper shared LLU</t>
  </si>
  <si>
    <t>Copper full SLU</t>
  </si>
  <si>
    <t>Copper shared SLU</t>
  </si>
  <si>
    <t>Copper bitstream</t>
  </si>
  <si>
    <t>Copper other access lines</t>
  </si>
  <si>
    <t>FTTO retail access</t>
  </si>
  <si>
    <t>FTTO wholesale access</t>
  </si>
  <si>
    <t>Duct access</t>
  </si>
  <si>
    <t>tubes</t>
  </si>
  <si>
    <t>Access.operator.services</t>
  </si>
  <si>
    <t>Access.operator.services.units</t>
  </si>
  <si>
    <t>Voice.access.technologies</t>
  </si>
  <si>
    <t>kbit.per.Mbit</t>
  </si>
  <si>
    <t>FORECASTS &gt;&gt;&gt;&gt;&gt;&gt;&gt;&gt;&gt;&gt;&gt;&gt;</t>
  </si>
  <si>
    <t>Checksum</t>
  </si>
  <si>
    <t>PSTN/ISDN subscriptions</t>
  </si>
  <si>
    <t>Network subscribers/connections</t>
  </si>
  <si>
    <t>PSTN.ISDN.Connections.Total</t>
  </si>
  <si>
    <t>PSTN.ISDN.Connections</t>
  </si>
  <si>
    <t>Operator.Core.Services.Volumes</t>
  </si>
  <si>
    <t>Mbps per link</t>
  </si>
  <si>
    <t>Fibre (dark or wavelength)</t>
  </si>
  <si>
    <t>1=include, 0=exclude</t>
  </si>
  <si>
    <t>Include in pure LRIC increment</t>
  </si>
  <si>
    <t>Pure.LRIC.increment</t>
  </si>
  <si>
    <t>Output to core network</t>
  </si>
  <si>
    <t>Output</t>
  </si>
  <si>
    <t>scenario.costing.methodology</t>
  </si>
  <si>
    <t>Scenario costing methodology:</t>
  </si>
  <si>
    <t>label.LRAIC</t>
  </si>
  <si>
    <t>label.pLRIC</t>
  </si>
  <si>
    <t>Information</t>
  </si>
  <si>
    <t xml:space="preserve">Title </t>
  </si>
  <si>
    <t>Objective</t>
  </si>
  <si>
    <t>Version</t>
  </si>
  <si>
    <t>Work in progress</t>
  </si>
  <si>
    <t>Status</t>
  </si>
  <si>
    <t>Under construction</t>
  </si>
  <si>
    <t>Ready for review</t>
  </si>
  <si>
    <t>Approved for release</t>
  </si>
  <si>
    <t>Author</t>
  </si>
  <si>
    <t>Gilles Monniaux, Loic Tchoukriel-Thebaud</t>
  </si>
  <si>
    <t>Email</t>
  </si>
  <si>
    <t>Gilles.Monniaux@analysysmason.com</t>
  </si>
  <si>
    <t>Contents</t>
  </si>
  <si>
    <t>Sheet</t>
  </si>
  <si>
    <t>Description</t>
  </si>
  <si>
    <t>Notes</t>
  </si>
  <si>
    <t>This contents sheet</t>
  </si>
  <si>
    <t>A history of the versions of this workbook</t>
  </si>
  <si>
    <t>Style Guidelines</t>
  </si>
  <si>
    <t>A guide to the styles used in this workbook</t>
  </si>
  <si>
    <t>Insert extra rows above here</t>
  </si>
  <si>
    <t>History</t>
  </si>
  <si>
    <t>Date Released</t>
  </si>
  <si>
    <t>Details</t>
  </si>
  <si>
    <t>NB Use Window Unfreeze Panes (on each worksheet) to have row 1 scroll with the rest of the worksheet</t>
  </si>
  <si>
    <r>
      <t xml:space="preserve">NB Consider using </t>
    </r>
    <r>
      <rPr>
        <u/>
        <sz val="8"/>
        <rFont val="Arial"/>
        <family val="2"/>
      </rPr>
      <t>F</t>
    </r>
    <r>
      <rPr>
        <sz val="8"/>
        <rFont val="Arial"/>
        <family val="2"/>
      </rPr>
      <t>ile Page Set</t>
    </r>
    <r>
      <rPr>
        <u/>
        <sz val="8"/>
        <rFont val="Arial"/>
        <family val="2"/>
      </rPr>
      <t>u</t>
    </r>
    <r>
      <rPr>
        <sz val="8"/>
        <rFont val="Arial"/>
        <family val="2"/>
      </rPr>
      <t xml:space="preserve">p </t>
    </r>
    <r>
      <rPr>
        <u/>
        <sz val="8"/>
        <rFont val="Arial"/>
        <family val="2"/>
      </rPr>
      <t>S</t>
    </r>
    <r>
      <rPr>
        <sz val="8"/>
        <rFont val="Arial"/>
        <family val="2"/>
      </rPr>
      <t xml:space="preserve">heet </t>
    </r>
    <r>
      <rPr>
        <u/>
        <sz val="8"/>
        <rFont val="Arial"/>
        <family val="2"/>
      </rPr>
      <t>R</t>
    </r>
    <r>
      <rPr>
        <sz val="8"/>
        <rFont val="Arial"/>
        <family val="2"/>
      </rPr>
      <t>ows to repeat at top: $1:$1 to include row 1 at the top of all printed pages (as is done on this worksheet)</t>
    </r>
  </si>
  <si>
    <t>Input cell styles</t>
  </si>
  <si>
    <t>Use these styles to identify inputs to a model</t>
  </si>
  <si>
    <t>NB These styles change most aspects of a cells formatting (all except Number and Alignment)</t>
  </si>
  <si>
    <t>Input Parameter</t>
  </si>
  <si>
    <t>unlocked</t>
  </si>
  <si>
    <t>An input to the model that it is expected the user will change (change at will)</t>
  </si>
  <si>
    <t>Minimum</t>
  </si>
  <si>
    <t>Maximum</t>
  </si>
  <si>
    <r>
      <t xml:space="preserve">If a parameter can take only one of a small number of values, consider using </t>
    </r>
    <r>
      <rPr>
        <u/>
        <sz val="9"/>
        <rFont val="Arial"/>
        <family val="2"/>
      </rPr>
      <t>D</t>
    </r>
    <r>
      <rPr>
        <sz val="9"/>
        <rFont val="Arial"/>
        <family val="2"/>
      </rPr>
      <t>ata Va</t>
    </r>
    <r>
      <rPr>
        <u/>
        <sz val="9"/>
        <rFont val="Arial"/>
        <family val="2"/>
      </rPr>
      <t>l</t>
    </r>
    <r>
      <rPr>
        <sz val="9"/>
        <rFont val="Arial"/>
        <family val="2"/>
      </rPr>
      <t xml:space="preserve">idation </t>
    </r>
    <r>
      <rPr>
        <u/>
        <sz val="9"/>
        <rFont val="Arial"/>
        <family val="2"/>
      </rPr>
      <t>A</t>
    </r>
    <r>
      <rPr>
        <sz val="9"/>
        <rFont val="Arial"/>
        <family val="2"/>
      </rPr>
      <t xml:space="preserve">llow </t>
    </r>
    <r>
      <rPr>
        <u/>
        <sz val="9"/>
        <rFont val="Arial"/>
        <family val="2"/>
      </rPr>
      <t>L</t>
    </r>
    <r>
      <rPr>
        <sz val="9"/>
        <rFont val="Arial"/>
        <family val="2"/>
      </rPr>
      <t xml:space="preserve">ist with </t>
    </r>
    <r>
      <rPr>
        <u/>
        <sz val="9"/>
        <rFont val="Arial"/>
        <family val="2"/>
      </rPr>
      <t>I</t>
    </r>
    <r>
      <rPr>
        <sz val="9"/>
        <rFont val="Arial"/>
        <family val="2"/>
      </rPr>
      <t>n-cell dropdown selected</t>
    </r>
  </si>
  <si>
    <t>Acceptable values</t>
  </si>
  <si>
    <t>Input Data</t>
  </si>
  <si>
    <t>A piece of real data (only change if you have better data)</t>
  </si>
  <si>
    <t>Input Estimate</t>
  </si>
  <si>
    <t>An estimate used in the absence of real data (only change if you have a better estimate, or real data )</t>
  </si>
  <si>
    <t>Input Calculation</t>
  </si>
  <si>
    <t>locked</t>
  </si>
  <si>
    <t>An input to the model that has, none the less, been calculated from other inputs (e.g. interpolated input values)</t>
  </si>
  <si>
    <t>Input Link</t>
  </si>
  <si>
    <t>An input to this part of the model, which is linked to a source on this or another worksheet within this workbook</t>
  </si>
  <si>
    <t>Input Link (different Workbook)</t>
  </si>
  <si>
    <t>An input to this part of the model, which is linked to a source on a worksheet in a different workbook</t>
  </si>
  <si>
    <t>Other cell styles</t>
  </si>
  <si>
    <t>Use these styles to identify the role of other cells in a model</t>
  </si>
  <si>
    <t>NB These styles change a variety of different aspects of cell formatting (as appropriate to the context)</t>
  </si>
  <si>
    <t>Calculation</t>
  </si>
  <si>
    <t>A calculation of the model</t>
  </si>
  <si>
    <t>A total (use if not part of a "Sub-total row" or a "Total row" in a table - see below)</t>
  </si>
  <si>
    <t>A side calculation intended solely to cross check a result (and which therefore should not be referenced anywhere else in the model)</t>
  </si>
  <si>
    <r>
      <t>Consider using F</t>
    </r>
    <r>
      <rPr>
        <u/>
        <sz val="9"/>
        <rFont val="Arial"/>
        <family val="2"/>
      </rPr>
      <t>o</t>
    </r>
    <r>
      <rPr>
        <sz val="9"/>
        <rFont val="Arial"/>
        <family val="2"/>
      </rPr>
      <t>rmat Con</t>
    </r>
    <r>
      <rPr>
        <u/>
        <sz val="9"/>
        <rFont val="Arial"/>
        <family val="2"/>
      </rPr>
      <t>d</t>
    </r>
    <r>
      <rPr>
        <sz val="9"/>
        <rFont val="Arial"/>
        <family val="2"/>
      </rPr>
      <t>itional Formatting to highlight unacceptable results of cross check calculations (e.g. non-zero)</t>
    </r>
  </si>
  <si>
    <t>A key result from this part of the model (in particular one that will be used elsewhere in the model)</t>
  </si>
  <si>
    <t>Name</t>
  </si>
  <si>
    <r>
      <t xml:space="preserve">An Excel Name applying to one or more adjacent cells (use </t>
    </r>
    <r>
      <rPr>
        <u/>
        <sz val="9"/>
        <rFont val="Arial"/>
        <family val="2"/>
      </rPr>
      <t>I</t>
    </r>
    <r>
      <rPr>
        <sz val="9"/>
        <rFont val="Arial"/>
        <family val="2"/>
      </rPr>
      <t xml:space="preserve">nsert </t>
    </r>
    <r>
      <rPr>
        <u/>
        <sz val="9"/>
        <rFont val="Arial"/>
        <family val="2"/>
      </rPr>
      <t>N</t>
    </r>
    <r>
      <rPr>
        <sz val="9"/>
        <rFont val="Arial"/>
        <family val="2"/>
      </rPr>
      <t xml:space="preserve">ame </t>
    </r>
    <r>
      <rPr>
        <u/>
        <sz val="9"/>
        <rFont val="Arial"/>
        <family val="2"/>
      </rPr>
      <t>C</t>
    </r>
    <r>
      <rPr>
        <sz val="9"/>
        <rFont val="Arial"/>
        <family val="2"/>
      </rPr>
      <t>reate to actually create the Excel Names)</t>
    </r>
  </si>
  <si>
    <t>A note (NB smaller than standard font size)</t>
  </si>
  <si>
    <t>Highlight</t>
  </si>
  <si>
    <t>A cell that is special in some way</t>
  </si>
  <si>
    <t>Unhighlight</t>
  </si>
  <si>
    <t>And one that isn't anymore</t>
  </si>
  <si>
    <t>Number styles</t>
  </si>
  <si>
    <t>Use these styles to consistently format numbers (and dates)</t>
  </si>
  <si>
    <t>NB All number styles use the decimal symbol and digit grouping symbol (thousands separator) defined under Regional Options in Control Panel. So if you want to change them do it there, and not here in Excel !</t>
  </si>
  <si>
    <t>NB Most number styles leave space for a ')' to the right of the number, but only the Currency styles actually use '(…)' for negatives</t>
  </si>
  <si>
    <t>Number</t>
  </si>
  <si>
    <t>Number
(2dp)</t>
  </si>
  <si>
    <t>Percentage</t>
  </si>
  <si>
    <t>Percentage (2dp)</t>
  </si>
  <si>
    <t>Currency</t>
  </si>
  <si>
    <t>Currency
(2dp)</t>
  </si>
  <si>
    <t>Comma</t>
  </si>
  <si>
    <t>Percent</t>
  </si>
  <si>
    <t>Positive</t>
  </si>
  <si>
    <t>Negative</t>
  </si>
  <si>
    <t>Zero</t>
  </si>
  <si>
    <t>Text</t>
  </si>
  <si>
    <t>Currency
EUR</t>
  </si>
  <si>
    <t>Currency
EUR (2dp)</t>
  </si>
  <si>
    <t>Currency
Euro</t>
  </si>
  <si>
    <t>Currency
Euro (2dp)</t>
  </si>
  <si>
    <t>Currency
USD</t>
  </si>
  <si>
    <t>Currency
USD (2dp)</t>
  </si>
  <si>
    <t>Currency Dollar</t>
  </si>
  <si>
    <t>Currency Dollar (2dp)</t>
  </si>
  <si>
    <t>Currency
GBP</t>
  </si>
  <si>
    <t>Currency
GBP (2dp)</t>
  </si>
  <si>
    <t>Currency Pound</t>
  </si>
  <si>
    <t>Currency Pound (2dp)</t>
  </si>
  <si>
    <t>Date</t>
  </si>
  <si>
    <t>Date
(Month)</t>
  </si>
  <si>
    <t>Date
(Year)</t>
  </si>
  <si>
    <t>Heading styles</t>
  </si>
  <si>
    <t>Use these styles to format headings</t>
  </si>
  <si>
    <t>NB These styles change only the font used in a cell</t>
  </si>
  <si>
    <t>H1</t>
  </si>
  <si>
    <t>Title</t>
  </si>
  <si>
    <t>Heading level 1</t>
  </si>
  <si>
    <t>H2</t>
  </si>
  <si>
    <t>Heading level 2</t>
  </si>
  <si>
    <t>H3</t>
  </si>
  <si>
    <t>Heading level 3</t>
  </si>
  <si>
    <t>H4</t>
  </si>
  <si>
    <t>Heading level 4</t>
  </si>
  <si>
    <t>Table styles</t>
  </si>
  <si>
    <t>Use these styles to consistently format tables</t>
  </si>
  <si>
    <t>A simple table</t>
  </si>
  <si>
    <t>Column label (left aligned)</t>
  </si>
  <si>
    <t>Column label</t>
  </si>
  <si>
    <t>Row label</t>
  </si>
  <si>
    <t>(Table finish row)</t>
  </si>
  <si>
    <t>A more complex table</t>
  </si>
  <si>
    <t>Column label (no wrap)</t>
  </si>
  <si>
    <t>Column label (not bold)</t>
  </si>
  <si>
    <t>(Table unshading)</t>
  </si>
  <si>
    <t>(Table shading)</t>
  </si>
  <si>
    <t>Row label (indent)</t>
  </si>
  <si>
    <t>Sub-total row</t>
  </si>
  <si>
    <t>Total row</t>
  </si>
  <si>
    <t>Examples of use</t>
  </si>
  <si>
    <t>NB To avoid having spurious names in this template the names shown below have not actually been created</t>
  </si>
  <si>
    <t>Number of subscribers (year end)</t>
  </si>
  <si>
    <t>Service</t>
  </si>
  <si>
    <t>Subscribers.Year End.By Service</t>
  </si>
  <si>
    <t>Linear interpolation</t>
  </si>
  <si>
    <t>ADSL</t>
  </si>
  <si>
    <t>Cable Modem</t>
  </si>
  <si>
    <t>From above</t>
  </si>
  <si>
    <t>Number of subscribers (simple year average)</t>
  </si>
  <si>
    <t>Subscribers.Year Average.Total</t>
  </si>
  <si>
    <t>Market demand module for BIPT NGN/NGA fixed LRIC model</t>
  </si>
  <si>
    <t>From Cable_modem.xls</t>
  </si>
  <si>
    <r>
      <t xml:space="preserve">Consider using </t>
    </r>
    <r>
      <rPr>
        <u/>
        <sz val="9"/>
        <rFont val="Arial"/>
        <family val="2"/>
      </rPr>
      <t>D</t>
    </r>
    <r>
      <rPr>
        <sz val="9"/>
        <rFont val="Arial"/>
        <family val="2"/>
      </rPr>
      <t xml:space="preserve">ata </t>
    </r>
    <r>
      <rPr>
        <sz val="9"/>
        <rFont val="Arial"/>
        <family val="2"/>
      </rPr>
      <t>V</t>
    </r>
    <r>
      <rPr>
        <sz val="9"/>
        <rFont val="Arial"/>
        <family val="2"/>
      </rPr>
      <t>a</t>
    </r>
    <r>
      <rPr>
        <u/>
        <sz val="9"/>
        <rFont val="Arial"/>
        <family val="2"/>
      </rPr>
      <t>l</t>
    </r>
    <r>
      <rPr>
        <sz val="9"/>
        <rFont val="Arial"/>
        <family val="2"/>
      </rPr>
      <t>idation to ensure that only acceptable values are entered</t>
    </r>
  </si>
  <si>
    <t>Calculate service demand at market and modelled operator level</t>
  </si>
  <si>
    <t>Market demand</t>
  </si>
  <si>
    <t>Voice access technologies</t>
  </si>
  <si>
    <t>Operator</t>
  </si>
  <si>
    <t>Forecasts demand for fixed services at the market level</t>
  </si>
  <si>
    <t>Forecasts demand for fixed services for the modelled operator</t>
  </si>
  <si>
    <t>Output coverage, connection and traffic forecasts for core and access modules</t>
  </si>
  <si>
    <t>C</t>
  </si>
  <si>
    <t>V</t>
  </si>
  <si>
    <t>S</t>
  </si>
  <si>
    <t>Analysys Mason</t>
  </si>
  <si>
    <t>Data provided by IBPT</t>
  </si>
  <si>
    <t>Data provided by BIPT market statistics and mobile model</t>
  </si>
  <si>
    <t>On-net calls (retail) kmins</t>
  </si>
  <si>
    <t>Outgoing calls to international (retail) kmins</t>
  </si>
  <si>
    <t>Outgoing calls to mobile (retail) kmins</t>
  </si>
  <si>
    <t>Outgoing calls to other fixed operators (retail) kmins</t>
  </si>
  <si>
    <t>Outgoing calls to non-geographic numbers (retail) kmins</t>
  </si>
  <si>
    <t>Outgoing calls (wholesale) kmins</t>
  </si>
  <si>
    <t>Regional incoming calls (wholesale) kmins</t>
  </si>
  <si>
    <t>National incoming calls (wholesale) kmins</t>
  </si>
  <si>
    <t>Regional transit calls (wholesale) kmins</t>
  </si>
  <si>
    <t>National transit calls (wholesale) kmins</t>
  </si>
  <si>
    <t>xDSL lines (retail + resale subs)</t>
  </si>
  <si>
    <t>xDSL lines (unbundling subs)</t>
  </si>
  <si>
    <t>xDSL lines (bitstream subs)</t>
  </si>
  <si>
    <t>xDSL retail + resale (contended Mbps)</t>
  </si>
  <si>
    <t>xDSL unbundling (contended Mbps)</t>
  </si>
  <si>
    <t>xDSL bitstream (contended Mbps)</t>
  </si>
  <si>
    <t>IPTV linear (retail subs)</t>
  </si>
  <si>
    <t>IPTV linear (wholesale subs)</t>
  </si>
  <si>
    <t>IPTV linear (retail Mbps/link)</t>
  </si>
  <si>
    <t>IPTV linear (wholesale Mbps/link)</t>
  </si>
  <si>
    <t>VoD retail (contended Mbps)</t>
  </si>
  <si>
    <t>VoD wholesale (contended Mbps)</t>
  </si>
  <si>
    <t>Business data connectivity (retail Mbps)</t>
  </si>
  <si>
    <t>Business data connectivity (telcos Mbps)</t>
  </si>
  <si>
    <t>0.1</t>
  </si>
  <si>
    <t>0.2</t>
  </si>
  <si>
    <t>First version ready for BIPT review</t>
  </si>
  <si>
    <t>Second version ready for BIPT review</t>
  </si>
  <si>
    <t>Defines named ranges of commonly used lists in the model</t>
  </si>
  <si>
    <t># fibres</t>
  </si>
  <si>
    <t>0.3</t>
  </si>
  <si>
    <t>Third version ready for BIPT review</t>
  </si>
  <si>
    <t>VoD subscriptions</t>
  </si>
  <si>
    <t>VoD.connections</t>
  </si>
  <si>
    <t>Voice over broadband</t>
  </si>
  <si>
    <t>Linear IPTV subscriptions</t>
  </si>
  <si>
    <t>Linear.TV.connections</t>
  </si>
  <si>
    <t>Linear IPTV deployment scenarios</t>
  </si>
  <si>
    <t>Linear.IPTV.deployment.scenario.selected</t>
  </si>
  <si>
    <t>Linear.IPTV.deployment.scenarios</t>
  </si>
  <si>
    <t>0.4</t>
  </si>
  <si>
    <t>leased.lines.connections.total</t>
  </si>
  <si>
    <t>Leased lines subscriptions</t>
  </si>
  <si>
    <t>With termination</t>
  </si>
  <si>
    <t>households.1999.2050</t>
  </si>
  <si>
    <t>Number of business connectivity solutions</t>
  </si>
  <si>
    <t>Digital leased lines &lt;=2 Mbit/s</t>
  </si>
  <si>
    <t>Digital leased lines &gt;2 Mbit/s</t>
  </si>
  <si>
    <t>Ethernet VPNs</t>
  </si>
  <si>
    <t>Business.connectivity.solutions</t>
  </si>
  <si>
    <t>Core operator services for macro</t>
  </si>
  <si>
    <t>Anonymised Input</t>
  </si>
  <si>
    <t>A rounded value used to protect the confidentiality of real data</t>
  </si>
  <si>
    <t>Version ready for confidentiality review by BIPT/Belgacom</t>
  </si>
  <si>
    <t>Public version ready for confidentiality review by BIPT/Belgacom</t>
  </si>
  <si>
    <t>0.5</t>
  </si>
  <si>
    <t>1.0</t>
  </si>
  <si>
    <t>Public version ready for consultation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</si>
</sst>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_-;\-* #,##0.00_-;_-* &quot;-&quot;??_-;_-@_-"/>
    <numFmt numFmtId="164" formatCode="#,##0_);[Red]\-#,##0_);0_);@_)"/>
    <numFmt numFmtId="165" formatCode="#,##0.00_);[Red]\-#,##0.00_);0.00_);@_)"/>
    <numFmt numFmtId="166" formatCode="#,##0%;[Red]\-#,##0%;0%;@_)"/>
    <numFmt numFmtId="167" formatCode="#,##0.00%;[Red]\-#,##0.00%;0.00%;@_)"/>
    <numFmt numFmtId="168" formatCode="dd\ mmm\ yy_)"/>
    <numFmt numFmtId="169" formatCode="* _(#,##0.00_);[Red]* \(#,##0.00\);* _(&quot;-&quot;?_);@_)"/>
    <numFmt numFmtId="170" formatCode="\€\ * _(#,##0_);[Red]\€\ * \(#,##0\);\€\ * _(&quot;-&quot;?_);@_)"/>
    <numFmt numFmtId="171" formatCode="\€\ * _(#,##0.00_);[Red]\€\ * \(#,##0.00\);\€\ * _(&quot;-&quot;?_);@_)"/>
    <numFmt numFmtId="172" formatCode="[$EUR]\ * _(#,##0_);[Red][$EUR]\ * \(#,##0\);[$EUR]\ * _(&quot;-&quot;?_);@_)"/>
    <numFmt numFmtId="173" formatCode="[$EUR]\ * _(#,##0.00_);[Red][$EUR]\ * \(#,##0.00\);[$EUR]\ * _(&quot;-&quot;?_);@_)"/>
    <numFmt numFmtId="174" formatCode="\$\ * _(#,##0_);[Red]\$\ * \(#,##0\);\$\ * _(&quot;-&quot;?_);@_)"/>
    <numFmt numFmtId="175" formatCode="\$\ * _(#,##0.00_);[Red]\$\ * \(#,##0.00\);\$\ * _(&quot;-&quot;?_);@_)"/>
    <numFmt numFmtId="176" formatCode="[$USD]\ * _(#,##0_);[Red][$USD]\ * \(#,##0\);[$USD]\ * _(&quot;-&quot;?_);@_)"/>
    <numFmt numFmtId="177" formatCode="[$USD]\ * _(#,##0.00_);[Red][$USD]\ * \(#,##0.00\);[$USD]\ * _(&quot;-&quot;?_);@_)"/>
    <numFmt numFmtId="178" formatCode="\£\ * _(#,##0_);[Red]\£\ * \(#,##0\);\£\ * _(&quot;-&quot;?_);@_)"/>
    <numFmt numFmtId="179" formatCode="\£\ * _(#,##0.00_);[Red]\£\ * \(#,##0.00\);\£\ * _(&quot;-&quot;?_);@_)"/>
    <numFmt numFmtId="180" formatCode="[$GBP]\ * _(#,##0_);[Red][$GBP]\ * \(#,##0\);[$GBP]\ * _(&quot;-&quot;?_);@_)"/>
    <numFmt numFmtId="181" formatCode="[$GBP]\ * _(#,##0.00_);[Red][$GBP]\ * \(#,##0.00\);[$GBP]\ * _(&quot;-&quot;?_);@_)"/>
    <numFmt numFmtId="182" formatCode="mmm\ yy_)"/>
    <numFmt numFmtId="183" formatCode="yyyy_)"/>
    <numFmt numFmtId="184" formatCode="#,##0_);[Red]\-#,##0_);\-_);@_)"/>
    <numFmt numFmtId="185" formatCode="* _(#,##0_);[Red]* \(#,##0\);* _(&quot;-&quot;?_);@_)"/>
    <numFmt numFmtId="186" formatCode="_-* #,##0_-;\-* #,##0_-;_-* &quot;-&quot;??_-;_-@_-"/>
  </numFmts>
  <fonts count="22" x14ac:knownFonts="1">
    <font>
      <sz val="9"/>
      <name val="Arial"/>
      <family val="2"/>
    </font>
    <font>
      <b/>
      <sz val="12"/>
      <name val="Arial"/>
      <family val="2"/>
    </font>
    <font>
      <sz val="9"/>
      <name val="Arial"/>
      <family val="2"/>
    </font>
    <font>
      <b/>
      <sz val="18"/>
      <name val="Arial"/>
      <family val="2"/>
    </font>
    <font>
      <b/>
      <sz val="14"/>
      <name val="Arial"/>
      <family val="2"/>
    </font>
    <font>
      <b/>
      <sz val="9"/>
      <name val="Arial"/>
      <family val="2"/>
    </font>
    <font>
      <b/>
      <sz val="22"/>
      <name val="Arial"/>
      <family val="2"/>
    </font>
    <font>
      <sz val="8"/>
      <name val="Arial"/>
      <family val="2"/>
    </font>
    <font>
      <i/>
      <sz val="9"/>
      <color indexed="55"/>
      <name val="Arial"/>
      <family val="2"/>
    </font>
    <font>
      <i/>
      <sz val="9"/>
      <color indexed="16"/>
      <name val="Arial"/>
      <family val="2"/>
    </font>
    <font>
      <sz val="9"/>
      <color theme="1"/>
      <name val="Arial"/>
      <family val="2"/>
    </font>
    <font>
      <b/>
      <sz val="9"/>
      <color theme="1"/>
      <name val="Arial"/>
      <family val="2"/>
    </font>
    <font>
      <sz val="14"/>
      <name val="Arial"/>
      <family val="2"/>
    </font>
    <font>
      <sz val="10"/>
      <name val="Arial"/>
      <family val="2"/>
    </font>
    <font>
      <sz val="9"/>
      <color rgb="FFFF0000"/>
      <name val="Arial"/>
      <family val="2"/>
    </font>
    <font>
      <sz val="9"/>
      <color theme="0" tint="-0.249977111117893"/>
      <name val="Arial"/>
      <family val="2"/>
    </font>
    <font>
      <sz val="9"/>
      <color indexed="22"/>
      <name val="Arial"/>
      <family val="2"/>
    </font>
    <font>
      <sz val="8"/>
      <color rgb="FFFF0000"/>
      <name val="Arial"/>
      <family val="2"/>
    </font>
    <font>
      <i/>
      <sz val="9"/>
      <name val="Arial"/>
      <family val="2"/>
    </font>
    <font>
      <i/>
      <sz val="8"/>
      <name val="Arial"/>
      <family val="2"/>
    </font>
    <font>
      <u/>
      <sz val="8"/>
      <name val="Arial"/>
      <family val="2"/>
    </font>
    <font>
      <u/>
      <sz val="9"/>
      <name val="Arial"/>
      <family val="2"/>
    </font>
  </fonts>
  <fills count="10">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13"/>
        <bgColor indexed="15"/>
      </patternFill>
    </fill>
    <fill>
      <patternFill patternType="solid">
        <fgColor indexed="42"/>
        <bgColor indexed="64"/>
      </patternFill>
    </fill>
    <fill>
      <patternFill patternType="solid">
        <fgColor indexed="11"/>
        <bgColor indexed="64"/>
      </patternFill>
    </fill>
    <fill>
      <patternFill patternType="solid">
        <fgColor indexed="51"/>
        <bgColor indexed="64"/>
      </patternFill>
    </fill>
    <fill>
      <patternFill patternType="solid">
        <fgColor indexed="22"/>
        <bgColor indexed="64"/>
      </patternFill>
    </fill>
    <fill>
      <patternFill patternType="solid">
        <fgColor theme="0" tint="-0.24994659260841701"/>
        <bgColor indexed="64"/>
      </patternFill>
    </fill>
  </fills>
  <borders count="10">
    <border>
      <left/>
      <right/>
      <top/>
      <bottom/>
      <diagonal/>
    </border>
    <border>
      <left style="dotted">
        <color indexed="57"/>
      </left>
      <right style="dotted">
        <color indexed="57"/>
      </right>
      <top style="dotted">
        <color indexed="57"/>
      </top>
      <bottom style="dotted">
        <color indexed="57"/>
      </bottom>
      <diagonal/>
    </border>
    <border>
      <left style="thin">
        <color indexed="57"/>
      </left>
      <right style="thin">
        <color indexed="57"/>
      </right>
      <top style="thin">
        <color indexed="57"/>
      </top>
      <bottom style="thin">
        <color indexed="57"/>
      </bottom>
      <diagonal/>
    </border>
    <border>
      <left style="thin">
        <color indexed="12"/>
      </left>
      <right style="thin">
        <color indexed="12"/>
      </right>
      <top style="thin">
        <color indexed="12"/>
      </top>
      <bottom style="thin">
        <color indexed="12"/>
      </bottom>
      <diagonal/>
    </border>
    <border>
      <left/>
      <right/>
      <top style="medium">
        <color indexed="41"/>
      </top>
      <bottom style="medium">
        <color indexed="41"/>
      </bottom>
      <diagonal/>
    </border>
    <border>
      <left/>
      <right/>
      <top style="medium">
        <color indexed="41"/>
      </top>
      <bottom/>
      <diagonal/>
    </border>
    <border>
      <left/>
      <right/>
      <top/>
      <bottom style="thin">
        <color indexed="23"/>
      </bottom>
      <diagonal/>
    </border>
    <border>
      <left/>
      <right/>
      <top style="thin">
        <color indexed="8"/>
      </top>
      <bottom/>
      <diagonal/>
    </border>
    <border>
      <left/>
      <right/>
      <top/>
      <bottom style="thin">
        <color indexed="8"/>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62">
    <xf numFmtId="0" fontId="0" fillId="0" borderId="0">
      <alignment vertical="center"/>
    </xf>
    <xf numFmtId="0" fontId="2" fillId="0" borderId="0" applyNumberFormat="0" applyAlignment="0">
      <alignment vertical="center"/>
    </xf>
    <xf numFmtId="165" fontId="8" fillId="0" borderId="0" applyNumberFormat="0" applyAlignment="0">
      <alignment vertical="center"/>
    </xf>
    <xf numFmtId="0" fontId="5" fillId="2" borderId="0" applyNumberFormat="0">
      <alignment horizontal="center" vertical="top" wrapText="1"/>
    </xf>
    <xf numFmtId="0" fontId="5" fillId="2" borderId="0" applyNumberFormat="0">
      <alignment horizontal="left" vertical="top" wrapText="1"/>
    </xf>
    <xf numFmtId="0" fontId="5" fillId="2" borderId="0" applyNumberFormat="0">
      <alignment horizontal="centerContinuous" vertical="top"/>
    </xf>
    <xf numFmtId="0" fontId="2" fillId="2" borderId="0" applyNumberFormat="0">
      <alignment horizontal="center" vertical="top" wrapText="1"/>
    </xf>
    <xf numFmtId="169" fontId="2" fillId="0" borderId="0" applyFont="0" applyFill="0" applyBorder="0" applyAlignment="0" applyProtection="0">
      <alignment vertical="center"/>
    </xf>
    <xf numFmtId="174" fontId="2" fillId="0" borderId="0" applyFont="0" applyFill="0" applyBorder="0" applyAlignment="0" applyProtection="0">
      <alignment vertical="center"/>
    </xf>
    <xf numFmtId="175" fontId="2" fillId="0" borderId="0" applyFont="0" applyFill="0" applyBorder="0" applyAlignment="0" applyProtection="0">
      <alignment vertical="center"/>
    </xf>
    <xf numFmtId="172" fontId="2" fillId="0" borderId="0" applyFont="0" applyFill="0" applyBorder="0" applyAlignment="0" applyProtection="0">
      <alignment vertical="center"/>
    </xf>
    <xf numFmtId="173" fontId="2" fillId="0" borderId="0" applyFont="0" applyFill="0" applyBorder="0" applyAlignment="0" applyProtection="0">
      <alignment vertical="center"/>
    </xf>
    <xf numFmtId="170" fontId="2" fillId="0" borderId="0" applyFont="0" applyFill="0" applyBorder="0" applyAlignment="0" applyProtection="0">
      <alignment vertical="center"/>
    </xf>
    <xf numFmtId="171" fontId="2" fillId="0" borderId="0" applyFont="0" applyFill="0" applyBorder="0" applyAlignment="0" applyProtection="0">
      <alignment vertical="center"/>
    </xf>
    <xf numFmtId="180" fontId="2" fillId="0" borderId="0" applyFont="0" applyFill="0" applyBorder="0" applyAlignment="0" applyProtection="0">
      <alignment vertical="center"/>
    </xf>
    <xf numFmtId="181" fontId="2" fillId="0" borderId="0" applyFont="0" applyFill="0" applyBorder="0" applyAlignment="0" applyProtection="0">
      <alignment vertical="center"/>
    </xf>
    <xf numFmtId="178" fontId="2" fillId="0" borderId="0" applyFont="0" applyFill="0" applyBorder="0" applyAlignment="0" applyProtection="0">
      <alignment vertical="center"/>
    </xf>
    <xf numFmtId="179" fontId="2" fillId="0" borderId="0" applyFont="0" applyFill="0" applyBorder="0" applyAlignment="0" applyProtection="0">
      <alignment vertical="center"/>
    </xf>
    <xf numFmtId="176" fontId="2" fillId="0" borderId="0" applyFont="0" applyFill="0" applyBorder="0" applyAlignment="0" applyProtection="0">
      <alignment vertical="center"/>
    </xf>
    <xf numFmtId="177" fontId="2" fillId="0" borderId="0" applyFont="0" applyFill="0" applyBorder="0" applyAlignment="0" applyProtection="0">
      <alignment vertical="center"/>
    </xf>
    <xf numFmtId="168" fontId="2" fillId="0" borderId="0" applyFont="0" applyFill="0" applyBorder="0" applyAlignment="0" applyProtection="0">
      <alignment vertical="center"/>
    </xf>
    <xf numFmtId="182" fontId="2" fillId="0" borderId="0" applyFont="0" applyFill="0" applyBorder="0" applyAlignment="0" applyProtection="0">
      <alignment vertical="center"/>
    </xf>
    <xf numFmtId="183" fontId="2" fillId="0" borderId="0" applyFont="0" applyFill="0" applyBorder="0" applyAlignment="0" applyProtection="0">
      <alignment vertical="center"/>
    </xf>
    <xf numFmtId="0" fontId="6" fillId="2" borderId="0" applyNumberFormat="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 fillId="0" borderId="0" applyNumberFormat="0" applyFill="0" applyBorder="0" applyAlignment="0" applyProtection="0">
      <alignment horizontal="left" vertical="center"/>
    </xf>
    <xf numFmtId="0" fontId="5" fillId="0" borderId="0" applyNumberFormat="0" applyFill="0" applyBorder="0" applyAlignment="0" applyProtection="0">
      <alignment vertical="center"/>
    </xf>
    <xf numFmtId="0" fontId="2" fillId="3" borderId="0" applyNumberFormat="0" applyFont="0" applyBorder="0" applyAlignment="0" applyProtection="0">
      <alignment vertical="center"/>
    </xf>
    <xf numFmtId="0" fontId="2" fillId="0" borderId="1" applyNumberFormat="0" applyAlignment="0">
      <alignment vertical="center"/>
    </xf>
    <xf numFmtId="0" fontId="2" fillId="0" borderId="2" applyNumberFormat="0" applyAlignment="0">
      <alignment vertical="center"/>
      <protection locked="0"/>
    </xf>
    <xf numFmtId="164" fontId="2" fillId="4" borderId="2" applyNumberFormat="0" applyAlignment="0">
      <alignment vertical="center"/>
      <protection locked="0"/>
    </xf>
    <xf numFmtId="0" fontId="2" fillId="5" borderId="0" applyNumberFormat="0" applyAlignment="0">
      <alignment vertical="center"/>
    </xf>
    <xf numFmtId="0" fontId="2" fillId="6" borderId="0" applyNumberFormat="0" applyAlignment="0">
      <alignment vertical="center"/>
    </xf>
    <xf numFmtId="0" fontId="2" fillId="0" borderId="3" applyNumberFormat="0" applyAlignment="0">
      <alignment vertical="center"/>
      <protection locked="0"/>
    </xf>
    <xf numFmtId="0" fontId="9" fillId="0" borderId="0" applyNumberFormat="0" applyAlignment="0">
      <alignment vertical="center"/>
    </xf>
    <xf numFmtId="0" fontId="7" fillId="0" borderId="0" applyNumberFormat="0" applyFill="0" applyBorder="0" applyAlignment="0" applyProtection="0">
      <alignment vertical="center"/>
    </xf>
    <xf numFmtId="164" fontId="2" fillId="0" borderId="0" applyFont="0" applyFill="0" applyBorder="0" applyAlignment="0" applyProtection="0">
      <alignment vertical="center"/>
    </xf>
    <xf numFmtId="165" fontId="2" fillId="0" borderId="0" applyFont="0" applyFill="0" applyBorder="0" applyAlignment="0" applyProtection="0">
      <alignment vertical="center"/>
    </xf>
    <xf numFmtId="0" fontId="2" fillId="7" borderId="0" applyNumberFormat="0" applyFont="0" applyBorder="0" applyAlignment="0" applyProtection="0">
      <alignment vertical="center"/>
    </xf>
    <xf numFmtId="166" fontId="2" fillId="0" borderId="0" applyFont="0" applyFill="0" applyBorder="0" applyAlignment="0" applyProtection="0">
      <alignment horizontal="right" vertical="center"/>
    </xf>
    <xf numFmtId="167" fontId="2" fillId="0" borderId="0" applyFont="0" applyFill="0" applyBorder="0" applyAlignment="0" applyProtection="0">
      <alignment vertical="center"/>
    </xf>
    <xf numFmtId="0" fontId="5" fillId="0" borderId="0" applyNumberFormat="0" applyFill="0" applyBorder="0">
      <alignment horizontal="left" vertical="center" wrapText="1"/>
    </xf>
    <xf numFmtId="0" fontId="2" fillId="0" borderId="0" applyNumberFormat="0" applyFill="0" applyBorder="0">
      <alignment horizontal="left" vertical="center" wrapText="1" indent="1"/>
    </xf>
    <xf numFmtId="164" fontId="5" fillId="0" borderId="4" applyNumberFormat="0" applyFill="0" applyAlignment="0" applyProtection="0">
      <alignment vertical="center"/>
    </xf>
    <xf numFmtId="164" fontId="2" fillId="0" borderId="5" applyNumberFormat="0" applyFont="0" applyFill="0" applyAlignment="0" applyProtection="0">
      <alignment vertical="center"/>
    </xf>
    <xf numFmtId="0" fontId="2" fillId="8" borderId="0" applyNumberFormat="0" applyFont="0" applyBorder="0" applyAlignment="0" applyProtection="0">
      <alignment vertical="center"/>
    </xf>
    <xf numFmtId="0" fontId="2" fillId="0" borderId="0" applyNumberFormat="0" applyFont="0" applyFill="0" applyAlignment="0" applyProtection="0">
      <alignment vertical="center"/>
    </xf>
    <xf numFmtId="164" fontId="2" fillId="0" borderId="0" applyNumberFormat="0" applyFont="0" applyBorder="0" applyAlignment="0" applyProtection="0">
      <alignment vertical="center"/>
    </xf>
    <xf numFmtId="49" fontId="2" fillId="0" borderId="0" applyFont="0" applyFill="0" applyBorder="0" applyAlignment="0" applyProtection="0">
      <alignment horizontal="center" vertical="center"/>
    </xf>
    <xf numFmtId="164" fontId="5" fillId="0" borderId="0" applyNumberFormat="0" applyFill="0" applyBorder="0" applyAlignment="0" applyProtection="0">
      <alignment vertical="center"/>
    </xf>
    <xf numFmtId="164" fontId="5" fillId="2" borderId="0" applyNumberFormat="0" applyAlignment="0" applyProtection="0">
      <alignment vertical="center"/>
    </xf>
    <xf numFmtId="0" fontId="2" fillId="0" borderId="0" applyNumberFormat="0" applyFont="0" applyBorder="0" applyAlignment="0" applyProtection="0">
      <alignment vertical="center"/>
    </xf>
    <xf numFmtId="0" fontId="2" fillId="0" borderId="0" applyNumberFormat="0" applyFon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185" fontId="2" fillId="0" borderId="0" applyFont="0" applyFill="0" applyBorder="0" applyAlignment="0" applyProtection="0">
      <alignment vertical="center"/>
    </xf>
    <xf numFmtId="0" fontId="13" fillId="0" borderId="0" applyNumberFormat="0" applyAlignment="0"/>
    <xf numFmtId="166" fontId="2" fillId="0" borderId="0" applyFont="0" applyFill="0" applyBorder="0" applyAlignment="0" applyProtection="0">
      <alignment horizontal="right" vertical="center"/>
    </xf>
    <xf numFmtId="43" fontId="2" fillId="0" borderId="0" applyFont="0" applyFill="0" applyBorder="0" applyAlignment="0" applyProtection="0"/>
  </cellStyleXfs>
  <cellXfs count="131">
    <xf numFmtId="0" fontId="0" fillId="0" borderId="0" xfId="0">
      <alignment vertical="center"/>
    </xf>
    <xf numFmtId="0" fontId="5" fillId="2" borderId="0" xfId="3">
      <alignment horizontal="center" vertical="top" wrapText="1"/>
    </xf>
    <xf numFmtId="0" fontId="6" fillId="0" borderId="0" xfId="23" applyFill="1" applyBorder="1">
      <alignment vertical="center"/>
    </xf>
    <xf numFmtId="0" fontId="5" fillId="2" borderId="0" xfId="3" applyFont="1">
      <alignment horizontal="center" vertical="top" wrapText="1"/>
    </xf>
    <xf numFmtId="0" fontId="6" fillId="0" borderId="0" xfId="23" applyFont="1" applyFill="1">
      <alignment vertical="center"/>
    </xf>
    <xf numFmtId="0" fontId="2" fillId="0" borderId="0" xfId="54">
      <alignment vertical="center"/>
    </xf>
    <xf numFmtId="0" fontId="4" fillId="8" borderId="6" xfId="0" applyFont="1" applyFill="1" applyBorder="1" applyAlignment="1"/>
    <xf numFmtId="0" fontId="12" fillId="8" borderId="6" xfId="0" applyFont="1" applyFill="1" applyBorder="1" applyAlignment="1"/>
    <xf numFmtId="0" fontId="12" fillId="0" borderId="0" xfId="0" applyFont="1" applyAlignment="1"/>
    <xf numFmtId="0" fontId="10" fillId="0" borderId="0" xfId="0" applyFont="1" applyAlignment="1">
      <alignment vertical="center"/>
    </xf>
    <xf numFmtId="0" fontId="2" fillId="0" borderId="0" xfId="55" applyFont="1">
      <alignment vertical="center"/>
    </xf>
    <xf numFmtId="0" fontId="2" fillId="0" borderId="3" xfId="34">
      <alignment vertical="center"/>
      <protection locked="0"/>
    </xf>
    <xf numFmtId="0" fontId="5" fillId="0" borderId="0" xfId="27">
      <alignment vertical="center"/>
    </xf>
    <xf numFmtId="0" fontId="2" fillId="0" borderId="0" xfId="55">
      <alignment vertical="center"/>
    </xf>
    <xf numFmtId="0" fontId="2" fillId="5" borderId="0" xfId="32">
      <alignment vertical="center"/>
    </xf>
    <xf numFmtId="0" fontId="0" fillId="0" borderId="3" xfId="34" applyFont="1" applyAlignment="1">
      <protection locked="0"/>
    </xf>
    <xf numFmtId="164" fontId="2" fillId="5" borderId="0" xfId="32" applyNumberFormat="1">
      <alignment vertical="center"/>
    </xf>
    <xf numFmtId="164" fontId="2" fillId="0" borderId="1" xfId="29" applyNumberFormat="1">
      <alignment vertical="center"/>
    </xf>
    <xf numFmtId="164" fontId="0" fillId="0" borderId="0" xfId="37" applyFont="1">
      <alignment vertical="center"/>
    </xf>
    <xf numFmtId="0" fontId="1" fillId="0" borderId="0" xfId="26" applyFont="1" applyAlignment="1">
      <alignment vertical="center"/>
    </xf>
    <xf numFmtId="0" fontId="2" fillId="5" borderId="0" xfId="32" applyAlignment="1">
      <alignment horizontal="left" vertical="center"/>
    </xf>
    <xf numFmtId="164" fontId="2" fillId="0" borderId="0" xfId="1" applyNumberFormat="1">
      <alignment vertical="center"/>
    </xf>
    <xf numFmtId="164" fontId="2" fillId="0" borderId="2" xfId="30" applyNumberFormat="1">
      <alignment vertical="center"/>
      <protection locked="0"/>
    </xf>
    <xf numFmtId="0" fontId="0" fillId="3" borderId="0" xfId="28" applyFont="1">
      <alignment vertical="center"/>
    </xf>
    <xf numFmtId="0" fontId="5" fillId="2" borderId="0" xfId="5">
      <alignment horizontal="centerContinuous" vertical="top"/>
    </xf>
    <xf numFmtId="164" fontId="5" fillId="0" borderId="0" xfId="50">
      <alignment vertical="center"/>
    </xf>
    <xf numFmtId="0" fontId="9" fillId="0" borderId="0" xfId="35">
      <alignment vertical="center"/>
    </xf>
    <xf numFmtId="0" fontId="9" fillId="0" borderId="0" xfId="35" applyFont="1">
      <alignment vertical="center"/>
    </xf>
    <xf numFmtId="0" fontId="1" fillId="0" borderId="0" xfId="26" applyAlignment="1">
      <alignment vertical="center"/>
    </xf>
    <xf numFmtId="164" fontId="2" fillId="6" borderId="0" xfId="33" applyNumberFormat="1">
      <alignment vertical="center"/>
    </xf>
    <xf numFmtId="0" fontId="2" fillId="0" borderId="1" xfId="29">
      <alignment vertical="center"/>
    </xf>
    <xf numFmtId="0" fontId="5" fillId="0" borderId="0" xfId="0" applyFont="1">
      <alignment vertical="center"/>
    </xf>
    <xf numFmtId="165" fontId="0" fillId="0" borderId="0" xfId="38" applyFont="1">
      <alignment vertical="center"/>
    </xf>
    <xf numFmtId="0" fontId="2" fillId="0" borderId="2" xfId="30">
      <alignment vertical="center"/>
      <protection locked="0"/>
    </xf>
    <xf numFmtId="0" fontId="15" fillId="0" borderId="2" xfId="30" applyNumberFormat="1" applyFont="1">
      <alignment vertical="center"/>
      <protection locked="0"/>
    </xf>
    <xf numFmtId="0" fontId="15" fillId="0" borderId="2" xfId="30" applyFont="1">
      <alignment vertical="center"/>
      <protection locked="0"/>
    </xf>
    <xf numFmtId="0" fontId="0" fillId="0" borderId="2" xfId="30" applyFont="1">
      <alignment vertical="center"/>
      <protection locked="0"/>
    </xf>
    <xf numFmtId="0" fontId="2" fillId="0" borderId="2" xfId="30" applyNumberFormat="1">
      <alignment vertical="center"/>
      <protection locked="0"/>
    </xf>
    <xf numFmtId="0" fontId="16" fillId="0" borderId="2" xfId="30" applyFont="1">
      <alignment vertical="center"/>
      <protection locked="0"/>
    </xf>
    <xf numFmtId="0" fontId="2" fillId="0" borderId="2" xfId="30" applyFont="1">
      <alignment vertical="center"/>
      <protection locked="0"/>
    </xf>
    <xf numFmtId="0" fontId="0" fillId="0" borderId="2" xfId="30" applyNumberFormat="1" applyFont="1">
      <alignment vertical="center"/>
      <protection locked="0"/>
    </xf>
    <xf numFmtId="164" fontId="2" fillId="0" borderId="3" xfId="34" applyNumberFormat="1">
      <alignment vertical="center"/>
      <protection locked="0"/>
    </xf>
    <xf numFmtId="0" fontId="9" fillId="0" borderId="0" xfId="35" applyFill="1" applyBorder="1">
      <alignment vertical="center"/>
    </xf>
    <xf numFmtId="164" fontId="2" fillId="4" borderId="2" xfId="31">
      <alignment vertical="center"/>
      <protection locked="0"/>
    </xf>
    <xf numFmtId="0" fontId="17" fillId="0" borderId="0" xfId="36" applyFont="1">
      <alignment vertical="center"/>
    </xf>
    <xf numFmtId="184" fontId="2" fillId="0" borderId="2" xfId="37" applyNumberFormat="1" applyBorder="1" applyProtection="1">
      <alignment vertical="center"/>
      <protection locked="0"/>
    </xf>
    <xf numFmtId="0" fontId="2" fillId="6" borderId="0" xfId="33">
      <alignment vertical="center"/>
    </xf>
    <xf numFmtId="184" fontId="2" fillId="0" borderId="0" xfId="37" applyNumberFormat="1" applyBorder="1" applyProtection="1">
      <alignment vertical="center"/>
      <protection locked="0"/>
    </xf>
    <xf numFmtId="38" fontId="6" fillId="0" borderId="0" xfId="23" applyNumberFormat="1" applyFill="1" applyBorder="1" applyAlignment="1">
      <alignment horizontal="center" vertical="center"/>
    </xf>
    <xf numFmtId="38" fontId="6" fillId="0" borderId="0" xfId="23" applyNumberFormat="1" applyFill="1" applyBorder="1">
      <alignment vertical="center"/>
    </xf>
    <xf numFmtId="0" fontId="0" fillId="0" borderId="7" xfId="0" applyBorder="1">
      <alignment vertical="center"/>
    </xf>
    <xf numFmtId="0" fontId="4" fillId="0" borderId="0" xfId="25" applyFill="1" applyAlignment="1">
      <alignment horizontal="left"/>
    </xf>
    <xf numFmtId="0" fontId="0" fillId="0" borderId="0" xfId="0" applyFill="1">
      <alignment vertical="center"/>
    </xf>
    <xf numFmtId="0" fontId="5" fillId="0" borderId="0" xfId="42" applyAlignment="1">
      <alignment horizontal="left" vertical="center" wrapText="1" indent="1"/>
    </xf>
    <xf numFmtId="49" fontId="0" fillId="0" borderId="0" xfId="49" applyFont="1" applyAlignment="1">
      <alignment vertical="center"/>
    </xf>
    <xf numFmtId="49" fontId="2" fillId="0" borderId="0" xfId="49" applyFont="1" applyAlignment="1">
      <alignment vertical="center"/>
    </xf>
    <xf numFmtId="0" fontId="1" fillId="0" borderId="0" xfId="26" applyAlignment="1"/>
    <xf numFmtId="49" fontId="18" fillId="0" borderId="0" xfId="49" applyFont="1" applyAlignment="1">
      <alignment vertical="center"/>
    </xf>
    <xf numFmtId="49" fontId="19" fillId="0" borderId="5" xfId="36" applyNumberFormat="1" applyFont="1" applyBorder="1">
      <alignment vertical="center"/>
    </xf>
    <xf numFmtId="49" fontId="0" fillId="0" borderId="5" xfId="49" applyFont="1" applyBorder="1" applyAlignment="1">
      <alignment vertical="center"/>
    </xf>
    <xf numFmtId="169" fontId="0" fillId="0" borderId="0" xfId="7" applyFont="1" applyAlignment="1">
      <alignment vertical="center"/>
    </xf>
    <xf numFmtId="38" fontId="6" fillId="0" borderId="8" xfId="23" applyNumberFormat="1" applyFill="1" applyBorder="1" applyAlignment="1">
      <alignment horizontal="center" vertical="center"/>
    </xf>
    <xf numFmtId="38" fontId="6" fillId="0" borderId="8" xfId="23" applyNumberFormat="1" applyFill="1" applyBorder="1">
      <alignment vertical="center"/>
    </xf>
    <xf numFmtId="0" fontId="4" fillId="0" borderId="0" xfId="25" applyFill="1" applyAlignment="1"/>
    <xf numFmtId="0" fontId="1" fillId="0" borderId="0" xfId="26" applyAlignment="1">
      <alignment horizontal="center"/>
    </xf>
    <xf numFmtId="49" fontId="0" fillId="0" borderId="0" xfId="49" applyFont="1" applyAlignment="1">
      <alignment horizontal="center" vertical="center"/>
    </xf>
    <xf numFmtId="168" fontId="0" fillId="0" borderId="0" xfId="20" applyFont="1" applyAlignment="1">
      <alignment horizontal="center" vertical="center"/>
    </xf>
    <xf numFmtId="0" fontId="0" fillId="0" borderId="0" xfId="0" applyAlignment="1">
      <alignment horizontal="center" vertical="center"/>
    </xf>
    <xf numFmtId="0" fontId="0" fillId="0" borderId="0" xfId="0" applyBorder="1">
      <alignment vertical="center"/>
    </xf>
    <xf numFmtId="0" fontId="7" fillId="0" borderId="0" xfId="36">
      <alignment vertical="center"/>
    </xf>
    <xf numFmtId="0" fontId="7" fillId="0" borderId="0" xfId="36" applyFont="1">
      <alignment vertical="center"/>
    </xf>
    <xf numFmtId="0" fontId="4" fillId="0" borderId="0" xfId="25">
      <alignment vertical="center"/>
    </xf>
    <xf numFmtId="0" fontId="5" fillId="3" borderId="0" xfId="27" applyFill="1">
      <alignment vertical="center"/>
    </xf>
    <xf numFmtId="0" fontId="5" fillId="0" borderId="0" xfId="42" applyAlignment="1">
      <alignment horizontal="left" vertical="center" wrapText="1"/>
    </xf>
    <xf numFmtId="0" fontId="5" fillId="0" borderId="0" xfId="42">
      <alignment horizontal="left" vertical="center" wrapText="1"/>
    </xf>
    <xf numFmtId="0" fontId="0" fillId="0" borderId="0" xfId="52" applyFont="1">
      <alignment vertical="center"/>
    </xf>
    <xf numFmtId="0" fontId="2" fillId="0" borderId="0" xfId="43">
      <alignment horizontal="left" vertical="center" wrapText="1" indent="1"/>
    </xf>
    <xf numFmtId="164" fontId="2" fillId="6" borderId="0" xfId="33" applyNumberFormat="1" applyFill="1">
      <alignment vertical="center"/>
    </xf>
    <xf numFmtId="165" fontId="8" fillId="0" borderId="0" xfId="2">
      <alignment vertical="center"/>
    </xf>
    <xf numFmtId="164" fontId="2" fillId="7" borderId="0" xfId="39" applyNumberFormat="1">
      <alignment vertical="center"/>
    </xf>
    <xf numFmtId="164" fontId="9" fillId="0" borderId="0" xfId="35" applyNumberFormat="1">
      <alignment vertical="center"/>
    </xf>
    <xf numFmtId="164" fontId="7" fillId="0" borderId="0" xfId="36" applyNumberFormat="1">
      <alignment vertical="center"/>
    </xf>
    <xf numFmtId="164" fontId="2" fillId="3" borderId="0" xfId="28" applyNumberFormat="1">
      <alignment vertical="center"/>
    </xf>
    <xf numFmtId="164" fontId="2" fillId="0" borderId="0" xfId="52" applyNumberFormat="1">
      <alignment vertical="center"/>
    </xf>
    <xf numFmtId="166" fontId="0" fillId="0" borderId="0" xfId="48" applyNumberFormat="1" applyFont="1">
      <alignment vertical="center"/>
    </xf>
    <xf numFmtId="167" fontId="0" fillId="0" borderId="0" xfId="48" applyNumberFormat="1" applyFont="1">
      <alignment vertical="center"/>
    </xf>
    <xf numFmtId="185" fontId="0" fillId="0" borderId="0" xfId="58" applyFont="1">
      <alignment vertical="center"/>
    </xf>
    <xf numFmtId="169" fontId="0" fillId="0" borderId="0" xfId="7" applyFont="1">
      <alignment vertical="center"/>
    </xf>
    <xf numFmtId="164" fontId="0" fillId="8" borderId="0" xfId="46" applyNumberFormat="1" applyFont="1">
      <alignment vertical="center"/>
    </xf>
    <xf numFmtId="166" fontId="0" fillId="8" borderId="0" xfId="46" applyNumberFormat="1" applyFont="1">
      <alignment vertical="center"/>
    </xf>
    <xf numFmtId="0" fontId="0" fillId="0" borderId="5" xfId="45" applyNumberFormat="1" applyFont="1">
      <alignment vertical="center"/>
    </xf>
    <xf numFmtId="172" fontId="0" fillId="0" borderId="0" xfId="10" applyFont="1">
      <alignment vertical="center"/>
    </xf>
    <xf numFmtId="173" fontId="0" fillId="0" borderId="0" xfId="11" applyFont="1">
      <alignment vertical="center"/>
    </xf>
    <xf numFmtId="170" fontId="0" fillId="0" borderId="0" xfId="12" applyFont="1">
      <alignment vertical="center"/>
    </xf>
    <xf numFmtId="171" fontId="0" fillId="0" borderId="0" xfId="13" applyFont="1">
      <alignment vertical="center"/>
    </xf>
    <xf numFmtId="176" fontId="0" fillId="0" borderId="0" xfId="18" applyFont="1">
      <alignment vertical="center"/>
    </xf>
    <xf numFmtId="177" fontId="0" fillId="0" borderId="0" xfId="19" applyFont="1">
      <alignment vertical="center"/>
    </xf>
    <xf numFmtId="174" fontId="0" fillId="0" borderId="0" xfId="8" applyFont="1">
      <alignment vertical="center"/>
    </xf>
    <xf numFmtId="175" fontId="0" fillId="0" borderId="0" xfId="9" applyFont="1">
      <alignment vertical="center"/>
    </xf>
    <xf numFmtId="180" fontId="0" fillId="0" borderId="0" xfId="14" applyFont="1">
      <alignment vertical="center"/>
    </xf>
    <xf numFmtId="181" fontId="0" fillId="0" borderId="0" xfId="15" applyFont="1">
      <alignment vertical="center"/>
    </xf>
    <xf numFmtId="178" fontId="0" fillId="0" borderId="0" xfId="16" applyFont="1">
      <alignment vertical="center"/>
    </xf>
    <xf numFmtId="179" fontId="0" fillId="0" borderId="0" xfId="17" applyFont="1">
      <alignment vertical="center"/>
    </xf>
    <xf numFmtId="168" fontId="0" fillId="0" borderId="0" xfId="20" applyFont="1">
      <alignment vertical="center"/>
    </xf>
    <xf numFmtId="182" fontId="0" fillId="0" borderId="0" xfId="21" applyFont="1">
      <alignment vertical="center"/>
    </xf>
    <xf numFmtId="183" fontId="0" fillId="0" borderId="0" xfId="22" applyFont="1">
      <alignment vertical="center"/>
    </xf>
    <xf numFmtId="0" fontId="3" fillId="0" borderId="0" xfId="24">
      <alignment vertical="center"/>
    </xf>
    <xf numFmtId="0" fontId="5" fillId="2" borderId="0" xfId="4">
      <alignment horizontal="left" vertical="top" wrapText="1"/>
    </xf>
    <xf numFmtId="0" fontId="2" fillId="2" borderId="0" xfId="6">
      <alignment horizontal="center" vertical="top" wrapText="1"/>
    </xf>
    <xf numFmtId="0" fontId="0" fillId="0" borderId="0" xfId="48" applyNumberFormat="1" applyFont="1">
      <alignment vertical="center"/>
    </xf>
    <xf numFmtId="0" fontId="0" fillId="8" borderId="0" xfId="46" applyFont="1">
      <alignment vertical="center"/>
    </xf>
    <xf numFmtId="0" fontId="5" fillId="0" borderId="4" xfId="44" applyNumberFormat="1" applyAlignment="1">
      <alignment horizontal="left" vertical="center" wrapText="1" indent="1"/>
    </xf>
    <xf numFmtId="0" fontId="5" fillId="0" borderId="4" xfId="44" applyNumberFormat="1">
      <alignment vertical="center"/>
    </xf>
    <xf numFmtId="0" fontId="5" fillId="8" borderId="5" xfId="46" applyFont="1" applyBorder="1">
      <alignment vertical="center"/>
    </xf>
    <xf numFmtId="0" fontId="5" fillId="2" borderId="0" xfId="51" applyNumberFormat="1" applyAlignment="1">
      <alignment horizontal="left" vertical="center" wrapText="1"/>
    </xf>
    <xf numFmtId="0" fontId="5" fillId="2" borderId="0" xfId="51" applyNumberFormat="1">
      <alignment vertical="center"/>
    </xf>
    <xf numFmtId="164" fontId="5" fillId="2" borderId="0" xfId="51">
      <alignment vertical="center"/>
    </xf>
    <xf numFmtId="0" fontId="5" fillId="7" borderId="0" xfId="39" applyFont="1" applyAlignment="1">
      <alignment horizontal="left" vertical="center" wrapText="1"/>
    </xf>
    <xf numFmtId="0" fontId="5" fillId="7" borderId="0" xfId="39" applyFont="1">
      <alignment vertical="center"/>
    </xf>
    <xf numFmtId="164" fontId="5" fillId="7" borderId="0" xfId="39" applyNumberFormat="1" applyFont="1">
      <alignment vertical="center"/>
    </xf>
    <xf numFmtId="185" fontId="2" fillId="5" borderId="0" xfId="7" applyNumberFormat="1" applyFill="1">
      <alignment vertical="center"/>
    </xf>
    <xf numFmtId="0" fontId="0" fillId="0" borderId="0" xfId="49" applyNumberFormat="1" applyFont="1" applyAlignment="1">
      <alignment vertical="center"/>
    </xf>
    <xf numFmtId="0" fontId="8" fillId="0" borderId="0" xfId="2" applyNumberFormat="1" applyAlignment="1">
      <alignment vertical="center"/>
    </xf>
    <xf numFmtId="0" fontId="8" fillId="0" borderId="0" xfId="2" applyNumberFormat="1" applyAlignment="1"/>
    <xf numFmtId="164" fontId="14" fillId="0" borderId="0" xfId="37" applyFont="1">
      <alignment vertical="center"/>
    </xf>
    <xf numFmtId="0" fontId="11" fillId="0" borderId="0" xfId="0" applyFont="1" applyAlignment="1">
      <alignment vertical="center"/>
    </xf>
    <xf numFmtId="0" fontId="5" fillId="0" borderId="0" xfId="27" applyFont="1">
      <alignment vertical="center"/>
    </xf>
    <xf numFmtId="0" fontId="2" fillId="0" borderId="3" xfId="34" applyAlignment="1">
      <alignment horizontal="left" vertical="center"/>
      <protection locked="0"/>
    </xf>
    <xf numFmtId="0" fontId="0" fillId="0" borderId="3" xfId="34" applyFont="1" applyAlignment="1">
      <alignment horizontal="left" vertical="center"/>
      <protection locked="0"/>
    </xf>
    <xf numFmtId="185" fontId="2" fillId="0" borderId="1" xfId="29" applyNumberFormat="1">
      <alignment vertical="center"/>
    </xf>
    <xf numFmtId="186" fontId="0" fillId="9" borderId="9" xfId="61" applyNumberFormat="1" applyFont="1" applyFill="1" applyBorder="1" applyAlignment="1">
      <alignment vertical="center"/>
    </xf>
  </cellXfs>
  <cellStyles count="62">
    <cellStyle name="_x000a_shell=progma" xfId="56"/>
    <cellStyle name="%" xfId="57"/>
    <cellStyle name="9_Calcs" xfId="59"/>
    <cellStyle name="Calculation" xfId="1" builtinId="22" customBuiltin="1"/>
    <cellStyle name="Checksum" xfId="2"/>
    <cellStyle name="Column label" xfId="3"/>
    <cellStyle name="Column label (left aligned)" xfId="4"/>
    <cellStyle name="Column label (no wrap)" xfId="5"/>
    <cellStyle name="Column label (not bold)" xfId="6"/>
    <cellStyle name="Comma" xfId="61" builtinId="3"/>
    <cellStyle name="Currency (2dp)" xfId="7"/>
    <cellStyle name="Currency 2" xfId="58"/>
    <cellStyle name="Currency Dollar" xfId="8"/>
    <cellStyle name="Currency Dollar (2dp)" xfId="9"/>
    <cellStyle name="Currency EUR" xfId="10"/>
    <cellStyle name="Currency EUR (2dp)" xfId="11"/>
    <cellStyle name="Currency Euro" xfId="12"/>
    <cellStyle name="Currency Euro (2dp)" xfId="13"/>
    <cellStyle name="Currency GBP" xfId="14"/>
    <cellStyle name="Currency GBP (2dp)" xfId="15"/>
    <cellStyle name="Currency Pound" xfId="16"/>
    <cellStyle name="Currency Pound (2dp)" xfId="17"/>
    <cellStyle name="Currency USD" xfId="18"/>
    <cellStyle name="Currency USD (2dp)" xfId="19"/>
    <cellStyle name="Date" xfId="20"/>
    <cellStyle name="Date (Month)" xfId="21"/>
    <cellStyle name="Date (Year)" xfId="22"/>
    <cellStyle name="H0" xfId="23"/>
    <cellStyle name="H1" xfId="24"/>
    <cellStyle name="H2" xfId="25"/>
    <cellStyle name="H3" xfId="26"/>
    <cellStyle name="H4" xfId="27"/>
    <cellStyle name="Highlight" xfId="28"/>
    <cellStyle name="Input calculation" xfId="29"/>
    <cellStyle name="Input data" xfId="30"/>
    <cellStyle name="Input estimate" xfId="31"/>
    <cellStyle name="Input link" xfId="32"/>
    <cellStyle name="Input link (different workbook)" xfId="33"/>
    <cellStyle name="Input parameter" xfId="34"/>
    <cellStyle name="Name" xfId="35"/>
    <cellStyle name="Normal" xfId="0" builtinId="0"/>
    <cellStyle name="Normal 2" xfId="54"/>
    <cellStyle name="Normal_sheet" xfId="55"/>
    <cellStyle name="Note" xfId="36" builtinId="10" customBuiltin="1"/>
    <cellStyle name="Number" xfId="37"/>
    <cellStyle name="Number (2dp)" xfId="38"/>
    <cellStyle name="Output" xfId="39" builtinId="21" customBuiltin="1"/>
    <cellStyle name="Percentage" xfId="40"/>
    <cellStyle name="Percentage (2dp)" xfId="41"/>
    <cellStyle name="Percentage_CL" xfId="60"/>
    <cellStyle name="Row label" xfId="42"/>
    <cellStyle name="Row label (indent)" xfId="43"/>
    <cellStyle name="Sub-total row" xfId="44"/>
    <cellStyle name="Table finish row" xfId="45"/>
    <cellStyle name="Table shading" xfId="46"/>
    <cellStyle name="Table unfinish row" xfId="47"/>
    <cellStyle name="Table unshading" xfId="48"/>
    <cellStyle name="Text" xfId="49"/>
    <cellStyle name="Total" xfId="50" builtinId="25" customBuiltin="1"/>
    <cellStyle name="Total row" xfId="51"/>
    <cellStyle name="Unhighlight" xfId="52"/>
    <cellStyle name="Untotal row" xfId="53"/>
  </cellStyles>
  <dxfs count="2">
    <dxf>
      <fill>
        <patternFill>
          <bgColor indexed="10"/>
        </patternFill>
      </fill>
    </dxf>
    <dxf>
      <font>
        <b/>
        <i/>
        <condense val="0"/>
        <extend val="0"/>
        <color indexed="13"/>
      </font>
      <fill>
        <patternFill>
          <bgColor indexed="1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8080"/>
      <rgbColor rgb="00BFDCF9"/>
      <rgbColor rgb="00C00000"/>
      <rgbColor rgb="00008000"/>
      <rgbColor rgb="000000C0"/>
      <rgbColor rgb="00808000"/>
      <rgbColor rgb="00FF00FF"/>
      <rgbColor rgb="000060C0"/>
      <rgbColor rgb="00E0E0E0"/>
      <rgbColor rgb="00A0A0A0"/>
      <rgbColor rgb="00DDB9D8"/>
      <rgbColor rgb="00CDDCEF"/>
      <rgbColor rgb="00A6BEDA"/>
      <rgbColor rgb="00F6DCC2"/>
      <rgbColor rgb="00EFC2C1"/>
      <rgbColor rgb="00DBD7DB"/>
      <rgbColor rgb="00C2CAAA"/>
      <rgbColor rgb="00F5EEB9"/>
      <rgbColor rgb="00A670A1"/>
      <rgbColor rgb="0099CEFF"/>
      <rgbColor rgb="0000679A"/>
      <rgbColor rgb="00ECB088"/>
      <rgbColor rgb="00ED7F7F"/>
      <rgbColor rgb="00A79FAF"/>
      <rgbColor rgb="0049BB3D"/>
      <rgbColor rgb="00E3DE15"/>
      <rgbColor rgb="00C0C0FF"/>
      <rgbColor rgb="00CCECFF"/>
      <rgbColor rgb="00D0FFD0"/>
      <rgbColor rgb="00FFFFA0"/>
      <rgbColor rgb="00E0E0FF"/>
      <rgbColor rgb="00FFC0C0"/>
      <rgbColor rgb="00FFC0FF"/>
      <rgbColor rgb="00FFF1C9"/>
      <rgbColor rgb="008080FF"/>
      <rgbColor rgb="000080FF"/>
      <rgbColor rgb="00C0C000"/>
      <rgbColor rgb="00FFE0A0"/>
      <rgbColor rgb="00FF8000"/>
      <rgbColor rgb="00C06000"/>
      <rgbColor rgb="00C000C0"/>
      <rgbColor rgb="00C0C0C0"/>
      <rgbColor rgb="00003A47"/>
      <rgbColor rgb="0000C000"/>
      <rgbColor rgb="00006000"/>
      <rgbColor rgb="00606000"/>
      <rgbColor rgb="00804000"/>
      <rgbColor rgb="00FF80FF"/>
      <rgbColor rgb="00800080"/>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1114425</xdr:colOff>
      <xdr:row>0</xdr:row>
      <xdr:rowOff>419100</xdr:rowOff>
    </xdr:to>
    <xdr:pic>
      <xdr:nvPicPr>
        <xdr:cNvPr id="2" name="Picture 38" descr="P:\projects\EG011\WP\EG011040\AnalysysMason2.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xdr:col>
      <xdr:colOff>0</xdr:colOff>
      <xdr:row>1</xdr:row>
      <xdr:rowOff>0</xdr:rowOff>
    </xdr:to>
    <xdr:pic>
      <xdr:nvPicPr>
        <xdr:cNvPr id="2" name="Picture 14" descr="P:\projects\EG011\WP\EG011040\AnalysysMason2.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
          <a:ext cx="847725"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9525</xdr:rowOff>
    </xdr:from>
    <xdr:to>
      <xdr:col>1</xdr:col>
      <xdr:colOff>942975</xdr:colOff>
      <xdr:row>1</xdr:row>
      <xdr:rowOff>0</xdr:rowOff>
    </xdr:to>
    <xdr:pic>
      <xdr:nvPicPr>
        <xdr:cNvPr id="2" name="Picture 43" descr="P:\projects\EG011\WP\EG011040\AnalysysMason2.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9525"/>
          <a:ext cx="168592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1</xdr:col>
      <xdr:colOff>676275</xdr:colOff>
      <xdr:row>1</xdr:row>
      <xdr:rowOff>0</xdr:rowOff>
    </xdr:to>
    <xdr:pic>
      <xdr:nvPicPr>
        <xdr:cNvPr id="2" name="Picture 8" descr="P:\projects\EG011\WP\EG011040\AnalysysMason2.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9525"/>
          <a:ext cx="1514475" cy="34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0</xdr:row>
      <xdr:rowOff>0</xdr:rowOff>
    </xdr:from>
    <xdr:to>
      <xdr:col>1</xdr:col>
      <xdr:colOff>676275</xdr:colOff>
      <xdr:row>0</xdr:row>
      <xdr:rowOff>0</xdr:rowOff>
    </xdr:to>
    <xdr:pic>
      <xdr:nvPicPr>
        <xdr:cNvPr id="2" name="Picture 8" descr="P:\projects\EG011\WP\EG011040\AnalysysMason2.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0"/>
          <a:ext cx="619125"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0</xdr:rowOff>
    </xdr:from>
    <xdr:to>
      <xdr:col>2</xdr:col>
      <xdr:colOff>247650</xdr:colOff>
      <xdr:row>0</xdr:row>
      <xdr:rowOff>422275</xdr:rowOff>
    </xdr:to>
    <xdr:pic>
      <xdr:nvPicPr>
        <xdr:cNvPr id="3" name="Picture 8" descr="P:\projects\EG011\WP\EG011040\AnalysysMason2.pn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876300" cy="422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dules%2020+21+22+23%20-%20Service%20costin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sheetName val="V"/>
      <sheetName val="S"/>
      <sheetName val="Control"/>
      <sheetName val="LinkedIn"/>
      <sheetName val="DF"/>
      <sheetName val="PureLRIC"/>
      <sheetName val="LRAIC+"/>
      <sheetName val="Services needed"/>
      <sheetName val="Results"/>
    </sheetNames>
    <definedNames>
      <definedName name="label.LRAIC" refersTo="='Control'!$D$30"/>
      <definedName name="label.pLRIC" refersTo="='Control'!$D$31"/>
      <definedName name="Linear.IPTV.deployment.scenario.selected" refersTo="='Control'!$D$11"/>
      <definedName name="Linear.IPTV.deployment.scenarios" refersTo="='Control'!$D$12:$D$16"/>
    </definedNames>
    <sheetDataSet>
      <sheetData sheetId="0"/>
      <sheetData sheetId="1">
        <row r="15">
          <cell r="D15" t="str">
            <v>Details</v>
          </cell>
        </row>
        <row r="16">
          <cell r="D16" t="str">
            <v>First version ready for BIPT review</v>
          </cell>
        </row>
      </sheetData>
      <sheetData sheetId="2">
        <row r="12">
          <cell r="D12" t="str">
            <v>unlocked</v>
          </cell>
        </row>
        <row r="16">
          <cell r="D16" t="str">
            <v>unlocked</v>
          </cell>
        </row>
      </sheetData>
      <sheetData sheetId="3">
        <row r="11">
          <cell r="D11" t="str">
            <v>Wholesale IPTV starting in 2012, reaching level of "other retail xDSL" by 2030</v>
          </cell>
        </row>
        <row r="12">
          <cell r="D12" t="str">
            <v>No wholesale IPTV</v>
          </cell>
        </row>
        <row r="13">
          <cell r="D13" t="str">
            <v>Wholesale IPTV starting in 2012, reaching level of "other retail xDSL" by 2030</v>
          </cell>
        </row>
        <row r="14">
          <cell r="D14" t="str">
            <v>Wholesale IPTV starting in 2012, following its own deployment</v>
          </cell>
        </row>
        <row r="15">
          <cell r="D15" t="str">
            <v>Spare</v>
          </cell>
        </row>
        <row r="16">
          <cell r="D16" t="str">
            <v>Spare</v>
          </cell>
        </row>
        <row r="30">
          <cell r="D30" t="str">
            <v>With termination</v>
          </cell>
        </row>
        <row r="31">
          <cell r="D31" t="str">
            <v>Without termination</v>
          </cell>
        </row>
      </sheetData>
      <sheetData sheetId="4">
        <row r="11">
          <cell r="D11" t="str">
            <v>Broadband platform</v>
          </cell>
        </row>
        <row r="12">
          <cell r="D12" t="str">
            <v>Broadband platform</v>
          </cell>
        </row>
        <row r="13">
          <cell r="D13" t="str">
            <v>spare</v>
          </cell>
        </row>
        <row r="14">
          <cell r="D14" t="str">
            <v>Broadband platform</v>
          </cell>
        </row>
        <row r="15">
          <cell r="D15" t="str">
            <v>Broadband platform</v>
          </cell>
        </row>
        <row r="16">
          <cell r="D16" t="str">
            <v>spare</v>
          </cell>
        </row>
        <row r="30">
          <cell r="D30" t="str">
            <v>Voice platform</v>
          </cell>
        </row>
        <row r="31">
          <cell r="D31" t="str">
            <v>Voice platform</v>
          </cell>
        </row>
      </sheetData>
      <sheetData sheetId="5"/>
      <sheetData sheetId="6"/>
      <sheetData sheetId="7"/>
      <sheetData sheetId="8"/>
      <sheetData sheetId="9">
        <row r="11">
          <cell r="D11">
            <v>7.78</v>
          </cell>
        </row>
        <row r="12">
          <cell r="D12">
            <v>5.75</v>
          </cell>
        </row>
        <row r="13">
          <cell r="D13">
            <v>4.24</v>
          </cell>
        </row>
        <row r="14">
          <cell r="D14">
            <v>11.48</v>
          </cell>
        </row>
        <row r="15">
          <cell r="D15">
            <v>13.28</v>
          </cell>
        </row>
      </sheetData>
    </sheetDataSet>
  </externalBook>
</externalLink>
</file>

<file path=xl/theme/theme1.xml><?xml version="1.0" encoding="utf-8"?>
<a:theme xmlns:a="http://schemas.openxmlformats.org/drawingml/2006/main" name="AnalysysMason1">
  <a:themeElements>
    <a:clrScheme name="AnalysysMason1">
      <a:dk1>
        <a:sysClr val="windowText" lastClr="000000"/>
      </a:dk1>
      <a:lt1>
        <a:sysClr val="window" lastClr="FFFFFF"/>
      </a:lt1>
      <a:dk2>
        <a:srgbClr val="003352"/>
      </a:dk2>
      <a:lt2>
        <a:srgbClr val="61586C"/>
      </a:lt2>
      <a:accent1>
        <a:srgbClr val="B8CAD8"/>
      </a:accent1>
      <a:accent2>
        <a:srgbClr val="3F6075"/>
      </a:accent2>
      <a:accent3>
        <a:srgbClr val="7C9637"/>
      </a:accent3>
      <a:accent4>
        <a:srgbClr val="E3CAB3"/>
      </a:accent4>
      <a:accent5>
        <a:srgbClr val="A71930"/>
      </a:accent5>
      <a:accent6>
        <a:srgbClr val="8C8299"/>
      </a:accent6>
      <a:hlink>
        <a:srgbClr val="0000FF"/>
      </a:hlink>
      <a:folHlink>
        <a:srgbClr val="800080"/>
      </a:folHlink>
    </a:clrScheme>
    <a:fontScheme name="Default Design">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chemeClr val="bg2"/>
        </a:solidFill>
        <a:ln w="12700" cap="flat" cmpd="sng" algn="ctr">
          <a:solidFill>
            <a:schemeClr val="bg2"/>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square" lIns="54000" tIns="46800" rIns="54000" bIns="46800" numCol="1" anchor="ctr" anchorCtr="0" compatLnSpc="1">
        <a:prstTxWarp prst="textNoShape">
          <a:avLst/>
        </a:prstTxWarp>
      </a:bodyPr>
      <a:lstStyle>
        <a:defPPr marL="0" marR="0" indent="0" algn="l" defTabSz="914400" rtl="0" eaLnBrk="1" fontAlgn="base" latinLnBrk="0" hangingPunct="1">
          <a:lnSpc>
            <a:spcPct val="100000"/>
          </a:lnSpc>
          <a:spcBef>
            <a:spcPct val="50000"/>
          </a:spcBef>
          <a:spcAft>
            <a:spcPct val="0"/>
          </a:spcAft>
          <a:buClrTx/>
          <a:buSzTx/>
          <a:buFontTx/>
          <a:buNone/>
          <a:tabLst/>
          <a:defRPr kumimoji="0" lang="en-GB" sz="1600" b="0" i="0" u="none" strike="noStrike" cap="none" normalizeH="0" baseline="0" smtClean="0">
            <a:ln>
              <a:noFill/>
            </a:ln>
            <a:solidFill>
              <a:schemeClr val="bg1"/>
            </a:solidFill>
            <a:effectLst/>
            <a:latin typeface="Arial" charset="0"/>
          </a:defRPr>
        </a:defPPr>
      </a:lstStyle>
    </a:spDef>
    <a:lnDef>
      <a:spPr bwMode="auto">
        <a:xfrm>
          <a:off x="0" y="0"/>
          <a:ext cx="1" cy="1"/>
        </a:xfrm>
        <a:custGeom>
          <a:avLst/>
          <a:gdLst/>
          <a:ahLst/>
          <a:cxnLst/>
          <a:rect l="0" t="0" r="0" b="0"/>
          <a:pathLst/>
        </a:custGeom>
        <a:solidFill>
          <a:schemeClr val="bg2"/>
        </a:solidFill>
        <a:ln w="12700" cap="flat" cmpd="sng" algn="ctr">
          <a:solidFill>
            <a:schemeClr val="bg2"/>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chemeClr val="bg2"/>
                </a:outerShdw>
              </a:effectLst>
            </a14:hiddenEffects>
          </a:ext>
        </a:extLst>
      </a:spPr>
      <a:bodyPr vert="horz" wrap="square" lIns="54000" tIns="46800" rIns="54000" bIns="46800" numCol="1" anchor="ctr" anchorCtr="0" compatLnSpc="1">
        <a:prstTxWarp prst="textNoShape">
          <a:avLst/>
        </a:prstTxWarp>
      </a:bodyPr>
      <a:lstStyle>
        <a:defPPr marL="0" marR="0" indent="0" algn="l" defTabSz="914400" rtl="0" eaLnBrk="1" fontAlgn="base" latinLnBrk="0" hangingPunct="1">
          <a:lnSpc>
            <a:spcPct val="100000"/>
          </a:lnSpc>
          <a:spcBef>
            <a:spcPct val="50000"/>
          </a:spcBef>
          <a:spcAft>
            <a:spcPct val="0"/>
          </a:spcAft>
          <a:buClrTx/>
          <a:buSzTx/>
          <a:buFontTx/>
          <a:buNone/>
          <a:tabLst/>
          <a:defRPr kumimoji="0" lang="en-GB" sz="1600" b="0" i="0" u="none" strike="noStrike" cap="none" normalizeH="0" baseline="0" smtClean="0">
            <a:ln>
              <a:noFill/>
            </a:ln>
            <a:solidFill>
              <a:schemeClr val="bg1"/>
            </a:solidFill>
            <a:effectLst/>
            <a:latin typeface="Arial" charset="0"/>
          </a:defRPr>
        </a:defPPr>
      </a:lstStyle>
    </a:lnDef>
  </a:objectDefaults>
  <a:extraClrSchemeLst>
    <a:extraClrScheme>
      <a:clrScheme name="Default Design 1">
        <a:dk1>
          <a:srgbClr val="000000"/>
        </a:dk1>
        <a:lt1>
          <a:srgbClr val="FFFFFF"/>
        </a:lt1>
        <a:dk2>
          <a:srgbClr val="3333FF"/>
        </a:dk2>
        <a:lt2>
          <a:srgbClr val="00FFFF"/>
        </a:lt2>
        <a:accent1>
          <a:srgbClr val="00CCCC"/>
        </a:accent1>
        <a:accent2>
          <a:srgbClr val="CC99FF"/>
        </a:accent2>
        <a:accent3>
          <a:srgbClr val="ADADFF"/>
        </a:accent3>
        <a:accent4>
          <a:srgbClr val="DADADA"/>
        </a:accent4>
        <a:accent5>
          <a:srgbClr val="AAE2E2"/>
        </a:accent5>
        <a:accent6>
          <a:srgbClr val="B98AE7"/>
        </a:accent6>
        <a:hlink>
          <a:srgbClr val="6600CC"/>
        </a:hlink>
        <a:folHlink>
          <a:srgbClr val="6699FF"/>
        </a:folHlink>
      </a:clrScheme>
      <a:clrMap bg1="dk2" tx1="lt1" bg2="dk1" tx2="lt2" accent1="accent1" accent2="accent2" accent3="accent3" accent4="accent4" accent5="accent5" accent6="accent6" hlink="hlink" folHlink="folHlink"/>
    </a:extraClrScheme>
    <a:extraClrScheme>
      <a:clrScheme name="Default Design 2">
        <a:dk1>
          <a:srgbClr val="000000"/>
        </a:dk1>
        <a:lt1>
          <a:srgbClr val="CCECFF"/>
        </a:lt1>
        <a:dk2>
          <a:srgbClr val="330099"/>
        </a:dk2>
        <a:lt2>
          <a:srgbClr val="0099CC"/>
        </a:lt2>
        <a:accent1>
          <a:srgbClr val="009999"/>
        </a:accent1>
        <a:accent2>
          <a:srgbClr val="FF99CC"/>
        </a:accent2>
        <a:accent3>
          <a:srgbClr val="E2F4FF"/>
        </a:accent3>
        <a:accent4>
          <a:srgbClr val="000000"/>
        </a:accent4>
        <a:accent5>
          <a:srgbClr val="AACACA"/>
        </a:accent5>
        <a:accent6>
          <a:srgbClr val="E78AB9"/>
        </a:accent6>
        <a:hlink>
          <a:srgbClr val="6600CC"/>
        </a:hlink>
        <a:folHlink>
          <a:srgbClr val="3366FF"/>
        </a:folHlink>
      </a:clrScheme>
      <a:clrMap bg1="lt1" tx1="dk1" bg2="lt2" tx2="dk2" accent1="accent1" accent2="accent2" accent3="accent3" accent4="accent4" accent5="accent5" accent6="accent6" hlink="hlink" folHlink="folHlink"/>
    </a:extraClrScheme>
    <a:extraClrScheme>
      <a:clrScheme name="Default Design 3">
        <a:dk1>
          <a:srgbClr val="000000"/>
        </a:dk1>
        <a:lt1>
          <a:srgbClr val="FFFFFF"/>
        </a:lt1>
        <a:dk2>
          <a:srgbClr val="000000"/>
        </a:dk2>
        <a:lt2>
          <a:srgbClr val="CBCBCB"/>
        </a:lt2>
        <a:accent1>
          <a:srgbClr val="B2B2B2"/>
        </a:accent1>
        <a:accent2>
          <a:srgbClr val="868686"/>
        </a:accent2>
        <a:accent3>
          <a:srgbClr val="FFFFFF"/>
        </a:accent3>
        <a:accent4>
          <a:srgbClr val="000000"/>
        </a:accent4>
        <a:accent5>
          <a:srgbClr val="D5D5D5"/>
        </a:accent5>
        <a:accent6>
          <a:srgbClr val="797979"/>
        </a:accent6>
        <a:hlink>
          <a:srgbClr val="5F5F5F"/>
        </a:hlink>
        <a:folHlink>
          <a:srgbClr val="DDDDDD"/>
        </a:folHlink>
      </a:clrScheme>
      <a:clrMap bg1="lt1" tx1="dk1" bg2="lt2" tx2="dk2" accent1="accent1" accent2="accent2" accent3="accent3" accent4="accent4" accent5="accent5" accent6="accent6" hlink="hlink" folHlink="folHlink"/>
    </a:extraClrScheme>
    <a:extraClrScheme>
      <a:clrScheme name="Default Design 4">
        <a:dk1>
          <a:srgbClr val="B5C7D9"/>
        </a:dk1>
        <a:lt1>
          <a:srgbClr val="FFE6CC"/>
        </a:lt1>
        <a:dk2>
          <a:srgbClr val="45688B"/>
        </a:dk2>
        <a:lt2>
          <a:srgbClr val="FFE6CC"/>
        </a:lt2>
        <a:accent1>
          <a:srgbClr val="7A9BBC"/>
        </a:accent1>
        <a:accent2>
          <a:srgbClr val="FF0000"/>
        </a:accent2>
        <a:accent3>
          <a:srgbClr val="B0B9C4"/>
        </a:accent3>
        <a:accent4>
          <a:srgbClr val="DAC4AE"/>
        </a:accent4>
        <a:accent5>
          <a:srgbClr val="BECBDA"/>
        </a:accent5>
        <a:accent6>
          <a:srgbClr val="E70000"/>
        </a:accent6>
        <a:hlink>
          <a:srgbClr val="FF9797"/>
        </a:hlink>
        <a:folHlink>
          <a:srgbClr val="6699FF"/>
        </a:folHlink>
      </a:clrScheme>
      <a:clrMap bg1="dk2" tx1="lt1" bg2="dk1" tx2="lt2" accent1="accent1" accent2="accent2" accent3="accent3" accent4="accent4" accent5="accent5" accent6="accent6" hlink="hlink" folHlink="folHlink"/>
    </a:extraClrScheme>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outlinePr summaryBelow="0"/>
    <pageSetUpPr autoPageBreaks="0"/>
  </sheetPr>
  <dimension ref="A1:E32"/>
  <sheetViews>
    <sheetView showGridLines="0" tabSelected="1" defaultGridColor="0" colorId="22" zoomScaleNormal="95" zoomScaleSheetLayoutView="75" workbookViewId="0">
      <pane ySplit="19" topLeftCell="A20" activePane="bottomLeft" state="frozen"/>
      <selection activeCell="A42" sqref="A42"/>
      <selection pane="bottomLeft"/>
    </sheetView>
  </sheetViews>
  <sheetFormatPr defaultColWidth="12.75" defaultRowHeight="11.4" x14ac:dyDescent="0.2"/>
  <cols>
    <col min="1" max="1" width="18.375" style="54" customWidth="1"/>
    <col min="2" max="4" width="16.75" style="54" customWidth="1"/>
    <col min="5" max="5" width="62.75" style="54" customWidth="1"/>
  </cols>
  <sheetData>
    <row r="1" spans="1:5" s="48" customFormat="1" ht="33.75" customHeight="1" x14ac:dyDescent="0.2">
      <c r="C1" s="49" t="str">
        <f>Workbook.Title</f>
        <v>Market demand module for BIPT NGN/NGA fixed LRIC model</v>
      </c>
    </row>
    <row r="2" spans="1:5" s="50" customFormat="1" ht="12" customHeight="1" x14ac:dyDescent="0.2"/>
    <row r="3" spans="1:5" s="52" customFormat="1" ht="17.399999999999999" x14ac:dyDescent="0.3">
      <c r="A3" s="51" t="s">
        <v>82</v>
      </c>
      <c r="C3"/>
    </row>
    <row r="4" spans="1:5" ht="6" customHeight="1" x14ac:dyDescent="0.2">
      <c r="A4"/>
      <c r="B4"/>
      <c r="C4"/>
      <c r="D4"/>
      <c r="E4"/>
    </row>
    <row r="5" spans="1:5" ht="12" x14ac:dyDescent="0.2">
      <c r="A5" s="53" t="s">
        <v>83</v>
      </c>
      <c r="B5" s="54" t="s">
        <v>215</v>
      </c>
      <c r="C5"/>
      <c r="D5"/>
      <c r="E5"/>
    </row>
    <row r="6" spans="1:5" ht="12" x14ac:dyDescent="0.2">
      <c r="A6" s="53" t="s">
        <v>84</v>
      </c>
      <c r="B6" s="54" t="s">
        <v>218</v>
      </c>
      <c r="C6"/>
      <c r="D6"/>
      <c r="E6"/>
    </row>
    <row r="7" spans="1:5" x14ac:dyDescent="0.2">
      <c r="A7"/>
      <c r="B7"/>
      <c r="C7"/>
      <c r="D7"/>
      <c r="E7"/>
    </row>
    <row r="8" spans="1:5" ht="12" x14ac:dyDescent="0.2">
      <c r="A8" s="53" t="s">
        <v>85</v>
      </c>
      <c r="B8" s="54" t="s">
        <v>287</v>
      </c>
      <c r="C8"/>
      <c r="D8"/>
      <c r="E8"/>
    </row>
    <row r="9" spans="1:5" ht="12" x14ac:dyDescent="0.2">
      <c r="A9" s="53" t="s">
        <v>87</v>
      </c>
      <c r="B9" s="54" t="s">
        <v>90</v>
      </c>
      <c r="C9"/>
      <c r="D9"/>
      <c r="E9"/>
    </row>
    <row r="10" spans="1:5" ht="12" hidden="1" x14ac:dyDescent="0.2">
      <c r="A10" s="53"/>
      <c r="B10" s="54" t="s">
        <v>88</v>
      </c>
      <c r="C10"/>
      <c r="D10"/>
      <c r="E10"/>
    </row>
    <row r="11" spans="1:5" ht="12" hidden="1" x14ac:dyDescent="0.2">
      <c r="A11" s="53"/>
      <c r="B11" s="54" t="s">
        <v>86</v>
      </c>
      <c r="C11"/>
      <c r="D11"/>
      <c r="E11"/>
    </row>
    <row r="12" spans="1:5" ht="12" hidden="1" x14ac:dyDescent="0.2">
      <c r="A12" s="53"/>
      <c r="B12" s="54" t="s">
        <v>89</v>
      </c>
      <c r="C12"/>
      <c r="D12"/>
      <c r="E12"/>
    </row>
    <row r="13" spans="1:5" ht="12" hidden="1" x14ac:dyDescent="0.2">
      <c r="A13" s="53"/>
      <c r="B13" s="54" t="s">
        <v>90</v>
      </c>
      <c r="C13"/>
      <c r="D13"/>
      <c r="E13"/>
    </row>
    <row r="14" spans="1:5" ht="12" x14ac:dyDescent="0.2">
      <c r="A14" s="53" t="s">
        <v>91</v>
      </c>
      <c r="B14" s="55" t="s">
        <v>92</v>
      </c>
      <c r="C14"/>
      <c r="D14"/>
      <c r="E14"/>
    </row>
    <row r="15" spans="1:5" ht="12" x14ac:dyDescent="0.2">
      <c r="A15" s="53" t="s">
        <v>93</v>
      </c>
      <c r="B15" s="55" t="s">
        <v>94</v>
      </c>
      <c r="C15"/>
      <c r="D15"/>
      <c r="E15"/>
    </row>
    <row r="16" spans="1:5" x14ac:dyDescent="0.2">
      <c r="A16"/>
      <c r="B16"/>
      <c r="C16"/>
      <c r="D16"/>
      <c r="E16"/>
    </row>
    <row r="17" spans="1:5" s="52" customFormat="1" ht="17.399999999999999" x14ac:dyDescent="0.3">
      <c r="A17" s="51" t="s">
        <v>95</v>
      </c>
      <c r="C17"/>
    </row>
    <row r="18" spans="1:5" ht="6" customHeight="1" x14ac:dyDescent="0.2">
      <c r="A18"/>
      <c r="B18"/>
      <c r="C18"/>
      <c r="D18"/>
      <c r="E18"/>
    </row>
    <row r="19" spans="1:5" ht="15.6" x14ac:dyDescent="0.3">
      <c r="A19" s="56" t="s">
        <v>96</v>
      </c>
      <c r="B19" s="56" t="s">
        <v>97</v>
      </c>
      <c r="C19" s="28"/>
      <c r="D19" s="56" t="s">
        <v>87</v>
      </c>
      <c r="E19" s="56" t="s">
        <v>98</v>
      </c>
    </row>
    <row r="20" spans="1:5" x14ac:dyDescent="0.2">
      <c r="A20" s="54" t="s">
        <v>225</v>
      </c>
      <c r="B20" s="54" t="s">
        <v>99</v>
      </c>
      <c r="D20" s="54" t="s">
        <v>90</v>
      </c>
    </row>
    <row r="21" spans="1:5" x14ac:dyDescent="0.2">
      <c r="A21" s="54" t="s">
        <v>226</v>
      </c>
      <c r="B21" s="54" t="s">
        <v>100</v>
      </c>
      <c r="D21" s="54" t="s">
        <v>90</v>
      </c>
    </row>
    <row r="22" spans="1:5" x14ac:dyDescent="0.2">
      <c r="A22" s="54" t="s">
        <v>227</v>
      </c>
      <c r="B22" s="54" t="s">
        <v>102</v>
      </c>
      <c r="D22" s="54" t="s">
        <v>90</v>
      </c>
    </row>
    <row r="23" spans="1:5" x14ac:dyDescent="0.2">
      <c r="A23" s="54" t="s">
        <v>20</v>
      </c>
      <c r="B23" s="54" t="s">
        <v>259</v>
      </c>
      <c r="D23" s="54" t="s">
        <v>90</v>
      </c>
    </row>
    <row r="24" spans="1:5" x14ac:dyDescent="0.2">
      <c r="A24" s="54" t="s">
        <v>229</v>
      </c>
      <c r="B24" s="54" t="s">
        <v>230</v>
      </c>
      <c r="D24" s="54" t="s">
        <v>90</v>
      </c>
    </row>
    <row r="25" spans="1:5" x14ac:dyDescent="0.2">
      <c r="A25" s="54" t="s">
        <v>219</v>
      </c>
      <c r="B25" s="54" t="s">
        <v>222</v>
      </c>
      <c r="D25" s="54" t="s">
        <v>90</v>
      </c>
    </row>
    <row r="26" spans="1:5" x14ac:dyDescent="0.2">
      <c r="A26" s="54" t="s">
        <v>221</v>
      </c>
      <c r="B26" s="54" t="s">
        <v>223</v>
      </c>
      <c r="D26" s="54" t="s">
        <v>90</v>
      </c>
    </row>
    <row r="27" spans="1:5" x14ac:dyDescent="0.2">
      <c r="A27" s="54" t="s">
        <v>77</v>
      </c>
      <c r="B27" s="54" t="s">
        <v>224</v>
      </c>
      <c r="D27" s="54" t="s">
        <v>90</v>
      </c>
    </row>
    <row r="28" spans="1:5" ht="12" thickBot="1" x14ac:dyDescent="0.25">
      <c r="B28" s="57"/>
    </row>
    <row r="29" spans="1:5" x14ac:dyDescent="0.2">
      <c r="A29" s="58" t="s">
        <v>103</v>
      </c>
      <c r="B29" s="59"/>
      <c r="C29" s="59"/>
      <c r="D29" s="59"/>
      <c r="E29" s="59"/>
    </row>
    <row r="32" spans="1:5" x14ac:dyDescent="0.2">
      <c r="B32" s="60"/>
    </row>
  </sheetData>
  <dataValidations count="1">
    <dataValidation type="list" allowBlank="1" sqref="B9 IX9 ST9 ACP9 AML9 AWH9 BGD9 BPZ9 BZV9 CJR9 CTN9 DDJ9 DNF9 DXB9 EGX9 EQT9 FAP9 FKL9 FUH9 GED9 GNZ9 GXV9 HHR9 HRN9 IBJ9 ILF9 IVB9 JEX9 JOT9 JYP9 KIL9 KSH9 LCD9 LLZ9 LVV9 MFR9 MPN9 MZJ9 NJF9 NTB9 OCX9 OMT9 OWP9 PGL9 PQH9 QAD9 QJZ9 QTV9 RDR9 RNN9 RXJ9 SHF9 SRB9 TAX9 TKT9 TUP9 UEL9 UOH9 UYD9 VHZ9 VRV9 WBR9 WLN9 WVJ9 B65550 IX65550 ST65550 ACP65550 AML65550 AWH65550 BGD65550 BPZ65550 BZV65550 CJR65550 CTN65550 DDJ65550 DNF65550 DXB65550 EGX65550 EQT65550 FAP65550 FKL65550 FUH65550 GED65550 GNZ65550 GXV65550 HHR65550 HRN65550 IBJ65550 ILF65550 IVB65550 JEX65550 JOT65550 JYP65550 KIL65550 KSH65550 LCD65550 LLZ65550 LVV65550 MFR65550 MPN65550 MZJ65550 NJF65550 NTB65550 OCX65550 OMT65550 OWP65550 PGL65550 PQH65550 QAD65550 QJZ65550 QTV65550 RDR65550 RNN65550 RXJ65550 SHF65550 SRB65550 TAX65550 TKT65550 TUP65550 UEL65550 UOH65550 UYD65550 VHZ65550 VRV65550 WBR65550 WLN65550 WVJ65550 B131086 IX131086 ST131086 ACP131086 AML131086 AWH131086 BGD131086 BPZ131086 BZV131086 CJR131086 CTN131086 DDJ131086 DNF131086 DXB131086 EGX131086 EQT131086 FAP131086 FKL131086 FUH131086 GED131086 GNZ131086 GXV131086 HHR131086 HRN131086 IBJ131086 ILF131086 IVB131086 JEX131086 JOT131086 JYP131086 KIL131086 KSH131086 LCD131086 LLZ131086 LVV131086 MFR131086 MPN131086 MZJ131086 NJF131086 NTB131086 OCX131086 OMT131086 OWP131086 PGL131086 PQH131086 QAD131086 QJZ131086 QTV131086 RDR131086 RNN131086 RXJ131086 SHF131086 SRB131086 TAX131086 TKT131086 TUP131086 UEL131086 UOH131086 UYD131086 VHZ131086 VRV131086 WBR131086 WLN131086 WVJ131086 B196622 IX196622 ST196622 ACP196622 AML196622 AWH196622 BGD196622 BPZ196622 BZV196622 CJR196622 CTN196622 DDJ196622 DNF196622 DXB196622 EGX196622 EQT196622 FAP196622 FKL196622 FUH196622 GED196622 GNZ196622 GXV196622 HHR196622 HRN196622 IBJ196622 ILF196622 IVB196622 JEX196622 JOT196622 JYP196622 KIL196622 KSH196622 LCD196622 LLZ196622 LVV196622 MFR196622 MPN196622 MZJ196622 NJF196622 NTB196622 OCX196622 OMT196622 OWP196622 PGL196622 PQH196622 QAD196622 QJZ196622 QTV196622 RDR196622 RNN196622 RXJ196622 SHF196622 SRB196622 TAX196622 TKT196622 TUP196622 UEL196622 UOH196622 UYD196622 VHZ196622 VRV196622 WBR196622 WLN196622 WVJ196622 B262158 IX262158 ST262158 ACP262158 AML262158 AWH262158 BGD262158 BPZ262158 BZV262158 CJR262158 CTN262158 DDJ262158 DNF262158 DXB262158 EGX262158 EQT262158 FAP262158 FKL262158 FUH262158 GED262158 GNZ262158 GXV262158 HHR262158 HRN262158 IBJ262158 ILF262158 IVB262158 JEX262158 JOT262158 JYP262158 KIL262158 KSH262158 LCD262158 LLZ262158 LVV262158 MFR262158 MPN262158 MZJ262158 NJF262158 NTB262158 OCX262158 OMT262158 OWP262158 PGL262158 PQH262158 QAD262158 QJZ262158 QTV262158 RDR262158 RNN262158 RXJ262158 SHF262158 SRB262158 TAX262158 TKT262158 TUP262158 UEL262158 UOH262158 UYD262158 VHZ262158 VRV262158 WBR262158 WLN262158 WVJ262158 B327694 IX327694 ST327694 ACP327694 AML327694 AWH327694 BGD327694 BPZ327694 BZV327694 CJR327694 CTN327694 DDJ327694 DNF327694 DXB327694 EGX327694 EQT327694 FAP327694 FKL327694 FUH327694 GED327694 GNZ327694 GXV327694 HHR327694 HRN327694 IBJ327694 ILF327694 IVB327694 JEX327694 JOT327694 JYP327694 KIL327694 KSH327694 LCD327694 LLZ327694 LVV327694 MFR327694 MPN327694 MZJ327694 NJF327694 NTB327694 OCX327694 OMT327694 OWP327694 PGL327694 PQH327694 QAD327694 QJZ327694 QTV327694 RDR327694 RNN327694 RXJ327694 SHF327694 SRB327694 TAX327694 TKT327694 TUP327694 UEL327694 UOH327694 UYD327694 VHZ327694 VRV327694 WBR327694 WLN327694 WVJ327694 B393230 IX393230 ST393230 ACP393230 AML393230 AWH393230 BGD393230 BPZ393230 BZV393230 CJR393230 CTN393230 DDJ393230 DNF393230 DXB393230 EGX393230 EQT393230 FAP393230 FKL393230 FUH393230 GED393230 GNZ393230 GXV393230 HHR393230 HRN393230 IBJ393230 ILF393230 IVB393230 JEX393230 JOT393230 JYP393230 KIL393230 KSH393230 LCD393230 LLZ393230 LVV393230 MFR393230 MPN393230 MZJ393230 NJF393230 NTB393230 OCX393230 OMT393230 OWP393230 PGL393230 PQH393230 QAD393230 QJZ393230 QTV393230 RDR393230 RNN393230 RXJ393230 SHF393230 SRB393230 TAX393230 TKT393230 TUP393230 UEL393230 UOH393230 UYD393230 VHZ393230 VRV393230 WBR393230 WLN393230 WVJ393230 B458766 IX458766 ST458766 ACP458766 AML458766 AWH458766 BGD458766 BPZ458766 BZV458766 CJR458766 CTN458766 DDJ458766 DNF458766 DXB458766 EGX458766 EQT458766 FAP458766 FKL458766 FUH458766 GED458766 GNZ458766 GXV458766 HHR458766 HRN458766 IBJ458766 ILF458766 IVB458766 JEX458766 JOT458766 JYP458766 KIL458766 KSH458766 LCD458766 LLZ458766 LVV458766 MFR458766 MPN458766 MZJ458766 NJF458766 NTB458766 OCX458766 OMT458766 OWP458766 PGL458766 PQH458766 QAD458766 QJZ458766 QTV458766 RDR458766 RNN458766 RXJ458766 SHF458766 SRB458766 TAX458766 TKT458766 TUP458766 UEL458766 UOH458766 UYD458766 VHZ458766 VRV458766 WBR458766 WLN458766 WVJ458766 B524302 IX524302 ST524302 ACP524302 AML524302 AWH524302 BGD524302 BPZ524302 BZV524302 CJR524302 CTN524302 DDJ524302 DNF524302 DXB524302 EGX524302 EQT524302 FAP524302 FKL524302 FUH524302 GED524302 GNZ524302 GXV524302 HHR524302 HRN524302 IBJ524302 ILF524302 IVB524302 JEX524302 JOT524302 JYP524302 KIL524302 KSH524302 LCD524302 LLZ524302 LVV524302 MFR524302 MPN524302 MZJ524302 NJF524302 NTB524302 OCX524302 OMT524302 OWP524302 PGL524302 PQH524302 QAD524302 QJZ524302 QTV524302 RDR524302 RNN524302 RXJ524302 SHF524302 SRB524302 TAX524302 TKT524302 TUP524302 UEL524302 UOH524302 UYD524302 VHZ524302 VRV524302 WBR524302 WLN524302 WVJ524302 B589838 IX589838 ST589838 ACP589838 AML589838 AWH589838 BGD589838 BPZ589838 BZV589838 CJR589838 CTN589838 DDJ589838 DNF589838 DXB589838 EGX589838 EQT589838 FAP589838 FKL589838 FUH589838 GED589838 GNZ589838 GXV589838 HHR589838 HRN589838 IBJ589838 ILF589838 IVB589838 JEX589838 JOT589838 JYP589838 KIL589838 KSH589838 LCD589838 LLZ589838 LVV589838 MFR589838 MPN589838 MZJ589838 NJF589838 NTB589838 OCX589838 OMT589838 OWP589838 PGL589838 PQH589838 QAD589838 QJZ589838 QTV589838 RDR589838 RNN589838 RXJ589838 SHF589838 SRB589838 TAX589838 TKT589838 TUP589838 UEL589838 UOH589838 UYD589838 VHZ589838 VRV589838 WBR589838 WLN589838 WVJ589838 B655374 IX655374 ST655374 ACP655374 AML655374 AWH655374 BGD655374 BPZ655374 BZV655374 CJR655374 CTN655374 DDJ655374 DNF655374 DXB655374 EGX655374 EQT655374 FAP655374 FKL655374 FUH655374 GED655374 GNZ655374 GXV655374 HHR655374 HRN655374 IBJ655374 ILF655374 IVB655374 JEX655374 JOT655374 JYP655374 KIL655374 KSH655374 LCD655374 LLZ655374 LVV655374 MFR655374 MPN655374 MZJ655374 NJF655374 NTB655374 OCX655374 OMT655374 OWP655374 PGL655374 PQH655374 QAD655374 QJZ655374 QTV655374 RDR655374 RNN655374 RXJ655374 SHF655374 SRB655374 TAX655374 TKT655374 TUP655374 UEL655374 UOH655374 UYD655374 VHZ655374 VRV655374 WBR655374 WLN655374 WVJ655374 B720910 IX720910 ST720910 ACP720910 AML720910 AWH720910 BGD720910 BPZ720910 BZV720910 CJR720910 CTN720910 DDJ720910 DNF720910 DXB720910 EGX720910 EQT720910 FAP720910 FKL720910 FUH720910 GED720910 GNZ720910 GXV720910 HHR720910 HRN720910 IBJ720910 ILF720910 IVB720910 JEX720910 JOT720910 JYP720910 KIL720910 KSH720910 LCD720910 LLZ720910 LVV720910 MFR720910 MPN720910 MZJ720910 NJF720910 NTB720910 OCX720910 OMT720910 OWP720910 PGL720910 PQH720910 QAD720910 QJZ720910 QTV720910 RDR720910 RNN720910 RXJ720910 SHF720910 SRB720910 TAX720910 TKT720910 TUP720910 UEL720910 UOH720910 UYD720910 VHZ720910 VRV720910 WBR720910 WLN720910 WVJ720910 B786446 IX786446 ST786446 ACP786446 AML786446 AWH786446 BGD786446 BPZ786446 BZV786446 CJR786446 CTN786446 DDJ786446 DNF786446 DXB786446 EGX786446 EQT786446 FAP786446 FKL786446 FUH786446 GED786446 GNZ786446 GXV786446 HHR786446 HRN786446 IBJ786446 ILF786446 IVB786446 JEX786446 JOT786446 JYP786446 KIL786446 KSH786446 LCD786446 LLZ786446 LVV786446 MFR786446 MPN786446 MZJ786446 NJF786446 NTB786446 OCX786446 OMT786446 OWP786446 PGL786446 PQH786446 QAD786446 QJZ786446 QTV786446 RDR786446 RNN786446 RXJ786446 SHF786446 SRB786446 TAX786446 TKT786446 TUP786446 UEL786446 UOH786446 UYD786446 VHZ786446 VRV786446 WBR786446 WLN786446 WVJ786446 B851982 IX851982 ST851982 ACP851982 AML851982 AWH851982 BGD851982 BPZ851982 BZV851982 CJR851982 CTN851982 DDJ851982 DNF851982 DXB851982 EGX851982 EQT851982 FAP851982 FKL851982 FUH851982 GED851982 GNZ851982 GXV851982 HHR851982 HRN851982 IBJ851982 ILF851982 IVB851982 JEX851982 JOT851982 JYP851982 KIL851982 KSH851982 LCD851982 LLZ851982 LVV851982 MFR851982 MPN851982 MZJ851982 NJF851982 NTB851982 OCX851982 OMT851982 OWP851982 PGL851982 PQH851982 QAD851982 QJZ851982 QTV851982 RDR851982 RNN851982 RXJ851982 SHF851982 SRB851982 TAX851982 TKT851982 TUP851982 UEL851982 UOH851982 UYD851982 VHZ851982 VRV851982 WBR851982 WLN851982 WVJ851982 B917518 IX917518 ST917518 ACP917518 AML917518 AWH917518 BGD917518 BPZ917518 BZV917518 CJR917518 CTN917518 DDJ917518 DNF917518 DXB917518 EGX917518 EQT917518 FAP917518 FKL917518 FUH917518 GED917518 GNZ917518 GXV917518 HHR917518 HRN917518 IBJ917518 ILF917518 IVB917518 JEX917518 JOT917518 JYP917518 KIL917518 KSH917518 LCD917518 LLZ917518 LVV917518 MFR917518 MPN917518 MZJ917518 NJF917518 NTB917518 OCX917518 OMT917518 OWP917518 PGL917518 PQH917518 QAD917518 QJZ917518 QTV917518 RDR917518 RNN917518 RXJ917518 SHF917518 SRB917518 TAX917518 TKT917518 TUP917518 UEL917518 UOH917518 UYD917518 VHZ917518 VRV917518 WBR917518 WLN917518 WVJ917518 B983054 IX983054 ST983054 ACP983054 AML983054 AWH983054 BGD983054 BPZ983054 BZV983054 CJR983054 CTN983054 DDJ983054 DNF983054 DXB983054 EGX983054 EQT983054 FAP983054 FKL983054 FUH983054 GED983054 GNZ983054 GXV983054 HHR983054 HRN983054 IBJ983054 ILF983054 IVB983054 JEX983054 JOT983054 JYP983054 KIL983054 KSH983054 LCD983054 LLZ983054 LVV983054 MFR983054 MPN983054 MZJ983054 NJF983054 NTB983054 OCX983054 OMT983054 OWP983054 PGL983054 PQH983054 QAD983054 QJZ983054 QTV983054 RDR983054 RNN983054 RXJ983054 SHF983054 SRB983054 TAX983054 TKT983054 TUP983054 UEL983054 UOH983054 UYD983054 VHZ983054 VRV983054 WBR983054 WLN983054 WVJ983054 D65561:D65564 IZ65561:IZ65564 SV65561:SV65564 ACR65561:ACR65564 AMN65561:AMN65564 AWJ65561:AWJ65564 BGF65561:BGF65564 BQB65561:BQB65564 BZX65561:BZX65564 CJT65561:CJT65564 CTP65561:CTP65564 DDL65561:DDL65564 DNH65561:DNH65564 DXD65561:DXD65564 EGZ65561:EGZ65564 EQV65561:EQV65564 FAR65561:FAR65564 FKN65561:FKN65564 FUJ65561:FUJ65564 GEF65561:GEF65564 GOB65561:GOB65564 GXX65561:GXX65564 HHT65561:HHT65564 HRP65561:HRP65564 IBL65561:IBL65564 ILH65561:ILH65564 IVD65561:IVD65564 JEZ65561:JEZ65564 JOV65561:JOV65564 JYR65561:JYR65564 KIN65561:KIN65564 KSJ65561:KSJ65564 LCF65561:LCF65564 LMB65561:LMB65564 LVX65561:LVX65564 MFT65561:MFT65564 MPP65561:MPP65564 MZL65561:MZL65564 NJH65561:NJH65564 NTD65561:NTD65564 OCZ65561:OCZ65564 OMV65561:OMV65564 OWR65561:OWR65564 PGN65561:PGN65564 PQJ65561:PQJ65564 QAF65561:QAF65564 QKB65561:QKB65564 QTX65561:QTX65564 RDT65561:RDT65564 RNP65561:RNP65564 RXL65561:RXL65564 SHH65561:SHH65564 SRD65561:SRD65564 TAZ65561:TAZ65564 TKV65561:TKV65564 TUR65561:TUR65564 UEN65561:UEN65564 UOJ65561:UOJ65564 UYF65561:UYF65564 VIB65561:VIB65564 VRX65561:VRX65564 WBT65561:WBT65564 WLP65561:WLP65564 WVL65561:WVL65564 D131097:D131100 IZ131097:IZ131100 SV131097:SV131100 ACR131097:ACR131100 AMN131097:AMN131100 AWJ131097:AWJ131100 BGF131097:BGF131100 BQB131097:BQB131100 BZX131097:BZX131100 CJT131097:CJT131100 CTP131097:CTP131100 DDL131097:DDL131100 DNH131097:DNH131100 DXD131097:DXD131100 EGZ131097:EGZ131100 EQV131097:EQV131100 FAR131097:FAR131100 FKN131097:FKN131100 FUJ131097:FUJ131100 GEF131097:GEF131100 GOB131097:GOB131100 GXX131097:GXX131100 HHT131097:HHT131100 HRP131097:HRP131100 IBL131097:IBL131100 ILH131097:ILH131100 IVD131097:IVD131100 JEZ131097:JEZ131100 JOV131097:JOV131100 JYR131097:JYR131100 KIN131097:KIN131100 KSJ131097:KSJ131100 LCF131097:LCF131100 LMB131097:LMB131100 LVX131097:LVX131100 MFT131097:MFT131100 MPP131097:MPP131100 MZL131097:MZL131100 NJH131097:NJH131100 NTD131097:NTD131100 OCZ131097:OCZ131100 OMV131097:OMV131100 OWR131097:OWR131100 PGN131097:PGN131100 PQJ131097:PQJ131100 QAF131097:QAF131100 QKB131097:QKB131100 QTX131097:QTX131100 RDT131097:RDT131100 RNP131097:RNP131100 RXL131097:RXL131100 SHH131097:SHH131100 SRD131097:SRD131100 TAZ131097:TAZ131100 TKV131097:TKV131100 TUR131097:TUR131100 UEN131097:UEN131100 UOJ131097:UOJ131100 UYF131097:UYF131100 VIB131097:VIB131100 VRX131097:VRX131100 WBT131097:WBT131100 WLP131097:WLP131100 WVL131097:WVL131100 D196633:D196636 IZ196633:IZ196636 SV196633:SV196636 ACR196633:ACR196636 AMN196633:AMN196636 AWJ196633:AWJ196636 BGF196633:BGF196636 BQB196633:BQB196636 BZX196633:BZX196636 CJT196633:CJT196636 CTP196633:CTP196636 DDL196633:DDL196636 DNH196633:DNH196636 DXD196633:DXD196636 EGZ196633:EGZ196636 EQV196633:EQV196636 FAR196633:FAR196636 FKN196633:FKN196636 FUJ196633:FUJ196636 GEF196633:GEF196636 GOB196633:GOB196636 GXX196633:GXX196636 HHT196633:HHT196636 HRP196633:HRP196636 IBL196633:IBL196636 ILH196633:ILH196636 IVD196633:IVD196636 JEZ196633:JEZ196636 JOV196633:JOV196636 JYR196633:JYR196636 KIN196633:KIN196636 KSJ196633:KSJ196636 LCF196633:LCF196636 LMB196633:LMB196636 LVX196633:LVX196636 MFT196633:MFT196636 MPP196633:MPP196636 MZL196633:MZL196636 NJH196633:NJH196636 NTD196633:NTD196636 OCZ196633:OCZ196636 OMV196633:OMV196636 OWR196633:OWR196636 PGN196633:PGN196636 PQJ196633:PQJ196636 QAF196633:QAF196636 QKB196633:QKB196636 QTX196633:QTX196636 RDT196633:RDT196636 RNP196633:RNP196636 RXL196633:RXL196636 SHH196633:SHH196636 SRD196633:SRD196636 TAZ196633:TAZ196636 TKV196633:TKV196636 TUR196633:TUR196636 UEN196633:UEN196636 UOJ196633:UOJ196636 UYF196633:UYF196636 VIB196633:VIB196636 VRX196633:VRX196636 WBT196633:WBT196636 WLP196633:WLP196636 WVL196633:WVL196636 D262169:D262172 IZ262169:IZ262172 SV262169:SV262172 ACR262169:ACR262172 AMN262169:AMN262172 AWJ262169:AWJ262172 BGF262169:BGF262172 BQB262169:BQB262172 BZX262169:BZX262172 CJT262169:CJT262172 CTP262169:CTP262172 DDL262169:DDL262172 DNH262169:DNH262172 DXD262169:DXD262172 EGZ262169:EGZ262172 EQV262169:EQV262172 FAR262169:FAR262172 FKN262169:FKN262172 FUJ262169:FUJ262172 GEF262169:GEF262172 GOB262169:GOB262172 GXX262169:GXX262172 HHT262169:HHT262172 HRP262169:HRP262172 IBL262169:IBL262172 ILH262169:ILH262172 IVD262169:IVD262172 JEZ262169:JEZ262172 JOV262169:JOV262172 JYR262169:JYR262172 KIN262169:KIN262172 KSJ262169:KSJ262172 LCF262169:LCF262172 LMB262169:LMB262172 LVX262169:LVX262172 MFT262169:MFT262172 MPP262169:MPP262172 MZL262169:MZL262172 NJH262169:NJH262172 NTD262169:NTD262172 OCZ262169:OCZ262172 OMV262169:OMV262172 OWR262169:OWR262172 PGN262169:PGN262172 PQJ262169:PQJ262172 QAF262169:QAF262172 QKB262169:QKB262172 QTX262169:QTX262172 RDT262169:RDT262172 RNP262169:RNP262172 RXL262169:RXL262172 SHH262169:SHH262172 SRD262169:SRD262172 TAZ262169:TAZ262172 TKV262169:TKV262172 TUR262169:TUR262172 UEN262169:UEN262172 UOJ262169:UOJ262172 UYF262169:UYF262172 VIB262169:VIB262172 VRX262169:VRX262172 WBT262169:WBT262172 WLP262169:WLP262172 WVL262169:WVL262172 D327705:D327708 IZ327705:IZ327708 SV327705:SV327708 ACR327705:ACR327708 AMN327705:AMN327708 AWJ327705:AWJ327708 BGF327705:BGF327708 BQB327705:BQB327708 BZX327705:BZX327708 CJT327705:CJT327708 CTP327705:CTP327708 DDL327705:DDL327708 DNH327705:DNH327708 DXD327705:DXD327708 EGZ327705:EGZ327708 EQV327705:EQV327708 FAR327705:FAR327708 FKN327705:FKN327708 FUJ327705:FUJ327708 GEF327705:GEF327708 GOB327705:GOB327708 GXX327705:GXX327708 HHT327705:HHT327708 HRP327705:HRP327708 IBL327705:IBL327708 ILH327705:ILH327708 IVD327705:IVD327708 JEZ327705:JEZ327708 JOV327705:JOV327708 JYR327705:JYR327708 KIN327705:KIN327708 KSJ327705:KSJ327708 LCF327705:LCF327708 LMB327705:LMB327708 LVX327705:LVX327708 MFT327705:MFT327708 MPP327705:MPP327708 MZL327705:MZL327708 NJH327705:NJH327708 NTD327705:NTD327708 OCZ327705:OCZ327708 OMV327705:OMV327708 OWR327705:OWR327708 PGN327705:PGN327708 PQJ327705:PQJ327708 QAF327705:QAF327708 QKB327705:QKB327708 QTX327705:QTX327708 RDT327705:RDT327708 RNP327705:RNP327708 RXL327705:RXL327708 SHH327705:SHH327708 SRD327705:SRD327708 TAZ327705:TAZ327708 TKV327705:TKV327708 TUR327705:TUR327708 UEN327705:UEN327708 UOJ327705:UOJ327708 UYF327705:UYF327708 VIB327705:VIB327708 VRX327705:VRX327708 WBT327705:WBT327708 WLP327705:WLP327708 WVL327705:WVL327708 D393241:D393244 IZ393241:IZ393244 SV393241:SV393244 ACR393241:ACR393244 AMN393241:AMN393244 AWJ393241:AWJ393244 BGF393241:BGF393244 BQB393241:BQB393244 BZX393241:BZX393244 CJT393241:CJT393244 CTP393241:CTP393244 DDL393241:DDL393244 DNH393241:DNH393244 DXD393241:DXD393244 EGZ393241:EGZ393244 EQV393241:EQV393244 FAR393241:FAR393244 FKN393241:FKN393244 FUJ393241:FUJ393244 GEF393241:GEF393244 GOB393241:GOB393244 GXX393241:GXX393244 HHT393241:HHT393244 HRP393241:HRP393244 IBL393241:IBL393244 ILH393241:ILH393244 IVD393241:IVD393244 JEZ393241:JEZ393244 JOV393241:JOV393244 JYR393241:JYR393244 KIN393241:KIN393244 KSJ393241:KSJ393244 LCF393241:LCF393244 LMB393241:LMB393244 LVX393241:LVX393244 MFT393241:MFT393244 MPP393241:MPP393244 MZL393241:MZL393244 NJH393241:NJH393244 NTD393241:NTD393244 OCZ393241:OCZ393244 OMV393241:OMV393244 OWR393241:OWR393244 PGN393241:PGN393244 PQJ393241:PQJ393244 QAF393241:QAF393244 QKB393241:QKB393244 QTX393241:QTX393244 RDT393241:RDT393244 RNP393241:RNP393244 RXL393241:RXL393244 SHH393241:SHH393244 SRD393241:SRD393244 TAZ393241:TAZ393244 TKV393241:TKV393244 TUR393241:TUR393244 UEN393241:UEN393244 UOJ393241:UOJ393244 UYF393241:UYF393244 VIB393241:VIB393244 VRX393241:VRX393244 WBT393241:WBT393244 WLP393241:WLP393244 WVL393241:WVL393244 D458777:D458780 IZ458777:IZ458780 SV458777:SV458780 ACR458777:ACR458780 AMN458777:AMN458780 AWJ458777:AWJ458780 BGF458777:BGF458780 BQB458777:BQB458780 BZX458777:BZX458780 CJT458777:CJT458780 CTP458777:CTP458780 DDL458777:DDL458780 DNH458777:DNH458780 DXD458777:DXD458780 EGZ458777:EGZ458780 EQV458777:EQV458780 FAR458777:FAR458780 FKN458777:FKN458780 FUJ458777:FUJ458780 GEF458777:GEF458780 GOB458777:GOB458780 GXX458777:GXX458780 HHT458777:HHT458780 HRP458777:HRP458780 IBL458777:IBL458780 ILH458777:ILH458780 IVD458777:IVD458780 JEZ458777:JEZ458780 JOV458777:JOV458780 JYR458777:JYR458780 KIN458777:KIN458780 KSJ458777:KSJ458780 LCF458777:LCF458780 LMB458777:LMB458780 LVX458777:LVX458780 MFT458777:MFT458780 MPP458777:MPP458780 MZL458777:MZL458780 NJH458777:NJH458780 NTD458777:NTD458780 OCZ458777:OCZ458780 OMV458777:OMV458780 OWR458777:OWR458780 PGN458777:PGN458780 PQJ458777:PQJ458780 QAF458777:QAF458780 QKB458777:QKB458780 QTX458777:QTX458780 RDT458777:RDT458780 RNP458777:RNP458780 RXL458777:RXL458780 SHH458777:SHH458780 SRD458777:SRD458780 TAZ458777:TAZ458780 TKV458777:TKV458780 TUR458777:TUR458780 UEN458777:UEN458780 UOJ458777:UOJ458780 UYF458777:UYF458780 VIB458777:VIB458780 VRX458777:VRX458780 WBT458777:WBT458780 WLP458777:WLP458780 WVL458777:WVL458780 D524313:D524316 IZ524313:IZ524316 SV524313:SV524316 ACR524313:ACR524316 AMN524313:AMN524316 AWJ524313:AWJ524316 BGF524313:BGF524316 BQB524313:BQB524316 BZX524313:BZX524316 CJT524313:CJT524316 CTP524313:CTP524316 DDL524313:DDL524316 DNH524313:DNH524316 DXD524313:DXD524316 EGZ524313:EGZ524316 EQV524313:EQV524316 FAR524313:FAR524316 FKN524313:FKN524316 FUJ524313:FUJ524316 GEF524313:GEF524316 GOB524313:GOB524316 GXX524313:GXX524316 HHT524313:HHT524316 HRP524313:HRP524316 IBL524313:IBL524316 ILH524313:ILH524316 IVD524313:IVD524316 JEZ524313:JEZ524316 JOV524313:JOV524316 JYR524313:JYR524316 KIN524313:KIN524316 KSJ524313:KSJ524316 LCF524313:LCF524316 LMB524313:LMB524316 LVX524313:LVX524316 MFT524313:MFT524316 MPP524313:MPP524316 MZL524313:MZL524316 NJH524313:NJH524316 NTD524313:NTD524316 OCZ524313:OCZ524316 OMV524313:OMV524316 OWR524313:OWR524316 PGN524313:PGN524316 PQJ524313:PQJ524316 QAF524313:QAF524316 QKB524313:QKB524316 QTX524313:QTX524316 RDT524313:RDT524316 RNP524313:RNP524316 RXL524313:RXL524316 SHH524313:SHH524316 SRD524313:SRD524316 TAZ524313:TAZ524316 TKV524313:TKV524316 TUR524313:TUR524316 UEN524313:UEN524316 UOJ524313:UOJ524316 UYF524313:UYF524316 VIB524313:VIB524316 VRX524313:VRX524316 WBT524313:WBT524316 WLP524313:WLP524316 WVL524313:WVL524316 D589849:D589852 IZ589849:IZ589852 SV589849:SV589852 ACR589849:ACR589852 AMN589849:AMN589852 AWJ589849:AWJ589852 BGF589849:BGF589852 BQB589849:BQB589852 BZX589849:BZX589852 CJT589849:CJT589852 CTP589849:CTP589852 DDL589849:DDL589852 DNH589849:DNH589852 DXD589849:DXD589852 EGZ589849:EGZ589852 EQV589849:EQV589852 FAR589849:FAR589852 FKN589849:FKN589852 FUJ589849:FUJ589852 GEF589849:GEF589852 GOB589849:GOB589852 GXX589849:GXX589852 HHT589849:HHT589852 HRP589849:HRP589852 IBL589849:IBL589852 ILH589849:ILH589852 IVD589849:IVD589852 JEZ589849:JEZ589852 JOV589849:JOV589852 JYR589849:JYR589852 KIN589849:KIN589852 KSJ589849:KSJ589852 LCF589849:LCF589852 LMB589849:LMB589852 LVX589849:LVX589852 MFT589849:MFT589852 MPP589849:MPP589852 MZL589849:MZL589852 NJH589849:NJH589852 NTD589849:NTD589852 OCZ589849:OCZ589852 OMV589849:OMV589852 OWR589849:OWR589852 PGN589849:PGN589852 PQJ589849:PQJ589852 QAF589849:QAF589852 QKB589849:QKB589852 QTX589849:QTX589852 RDT589849:RDT589852 RNP589849:RNP589852 RXL589849:RXL589852 SHH589849:SHH589852 SRD589849:SRD589852 TAZ589849:TAZ589852 TKV589849:TKV589852 TUR589849:TUR589852 UEN589849:UEN589852 UOJ589849:UOJ589852 UYF589849:UYF589852 VIB589849:VIB589852 VRX589849:VRX589852 WBT589849:WBT589852 WLP589849:WLP589852 WVL589849:WVL589852 D655385:D655388 IZ655385:IZ655388 SV655385:SV655388 ACR655385:ACR655388 AMN655385:AMN655388 AWJ655385:AWJ655388 BGF655385:BGF655388 BQB655385:BQB655388 BZX655385:BZX655388 CJT655385:CJT655388 CTP655385:CTP655388 DDL655385:DDL655388 DNH655385:DNH655388 DXD655385:DXD655388 EGZ655385:EGZ655388 EQV655385:EQV655388 FAR655385:FAR655388 FKN655385:FKN655388 FUJ655385:FUJ655388 GEF655385:GEF655388 GOB655385:GOB655388 GXX655385:GXX655388 HHT655385:HHT655388 HRP655385:HRP655388 IBL655385:IBL655388 ILH655385:ILH655388 IVD655385:IVD655388 JEZ655385:JEZ655388 JOV655385:JOV655388 JYR655385:JYR655388 KIN655385:KIN655388 KSJ655385:KSJ655388 LCF655385:LCF655388 LMB655385:LMB655388 LVX655385:LVX655388 MFT655385:MFT655388 MPP655385:MPP655388 MZL655385:MZL655388 NJH655385:NJH655388 NTD655385:NTD655388 OCZ655385:OCZ655388 OMV655385:OMV655388 OWR655385:OWR655388 PGN655385:PGN655388 PQJ655385:PQJ655388 QAF655385:QAF655388 QKB655385:QKB655388 QTX655385:QTX655388 RDT655385:RDT655388 RNP655385:RNP655388 RXL655385:RXL655388 SHH655385:SHH655388 SRD655385:SRD655388 TAZ655385:TAZ655388 TKV655385:TKV655388 TUR655385:TUR655388 UEN655385:UEN655388 UOJ655385:UOJ655388 UYF655385:UYF655388 VIB655385:VIB655388 VRX655385:VRX655388 WBT655385:WBT655388 WLP655385:WLP655388 WVL655385:WVL655388 D720921:D720924 IZ720921:IZ720924 SV720921:SV720924 ACR720921:ACR720924 AMN720921:AMN720924 AWJ720921:AWJ720924 BGF720921:BGF720924 BQB720921:BQB720924 BZX720921:BZX720924 CJT720921:CJT720924 CTP720921:CTP720924 DDL720921:DDL720924 DNH720921:DNH720924 DXD720921:DXD720924 EGZ720921:EGZ720924 EQV720921:EQV720924 FAR720921:FAR720924 FKN720921:FKN720924 FUJ720921:FUJ720924 GEF720921:GEF720924 GOB720921:GOB720924 GXX720921:GXX720924 HHT720921:HHT720924 HRP720921:HRP720924 IBL720921:IBL720924 ILH720921:ILH720924 IVD720921:IVD720924 JEZ720921:JEZ720924 JOV720921:JOV720924 JYR720921:JYR720924 KIN720921:KIN720924 KSJ720921:KSJ720924 LCF720921:LCF720924 LMB720921:LMB720924 LVX720921:LVX720924 MFT720921:MFT720924 MPP720921:MPP720924 MZL720921:MZL720924 NJH720921:NJH720924 NTD720921:NTD720924 OCZ720921:OCZ720924 OMV720921:OMV720924 OWR720921:OWR720924 PGN720921:PGN720924 PQJ720921:PQJ720924 QAF720921:QAF720924 QKB720921:QKB720924 QTX720921:QTX720924 RDT720921:RDT720924 RNP720921:RNP720924 RXL720921:RXL720924 SHH720921:SHH720924 SRD720921:SRD720924 TAZ720921:TAZ720924 TKV720921:TKV720924 TUR720921:TUR720924 UEN720921:UEN720924 UOJ720921:UOJ720924 UYF720921:UYF720924 VIB720921:VIB720924 VRX720921:VRX720924 WBT720921:WBT720924 WLP720921:WLP720924 WVL720921:WVL720924 D786457:D786460 IZ786457:IZ786460 SV786457:SV786460 ACR786457:ACR786460 AMN786457:AMN786460 AWJ786457:AWJ786460 BGF786457:BGF786460 BQB786457:BQB786460 BZX786457:BZX786460 CJT786457:CJT786460 CTP786457:CTP786460 DDL786457:DDL786460 DNH786457:DNH786460 DXD786457:DXD786460 EGZ786457:EGZ786460 EQV786457:EQV786460 FAR786457:FAR786460 FKN786457:FKN786460 FUJ786457:FUJ786460 GEF786457:GEF786460 GOB786457:GOB786460 GXX786457:GXX786460 HHT786457:HHT786460 HRP786457:HRP786460 IBL786457:IBL786460 ILH786457:ILH786460 IVD786457:IVD786460 JEZ786457:JEZ786460 JOV786457:JOV786460 JYR786457:JYR786460 KIN786457:KIN786460 KSJ786457:KSJ786460 LCF786457:LCF786460 LMB786457:LMB786460 LVX786457:LVX786460 MFT786457:MFT786460 MPP786457:MPP786460 MZL786457:MZL786460 NJH786457:NJH786460 NTD786457:NTD786460 OCZ786457:OCZ786460 OMV786457:OMV786460 OWR786457:OWR786460 PGN786457:PGN786460 PQJ786457:PQJ786460 QAF786457:QAF786460 QKB786457:QKB786460 QTX786457:QTX786460 RDT786457:RDT786460 RNP786457:RNP786460 RXL786457:RXL786460 SHH786457:SHH786460 SRD786457:SRD786460 TAZ786457:TAZ786460 TKV786457:TKV786460 TUR786457:TUR786460 UEN786457:UEN786460 UOJ786457:UOJ786460 UYF786457:UYF786460 VIB786457:VIB786460 VRX786457:VRX786460 WBT786457:WBT786460 WLP786457:WLP786460 WVL786457:WVL786460 D851993:D851996 IZ851993:IZ851996 SV851993:SV851996 ACR851993:ACR851996 AMN851993:AMN851996 AWJ851993:AWJ851996 BGF851993:BGF851996 BQB851993:BQB851996 BZX851993:BZX851996 CJT851993:CJT851996 CTP851993:CTP851996 DDL851993:DDL851996 DNH851993:DNH851996 DXD851993:DXD851996 EGZ851993:EGZ851996 EQV851993:EQV851996 FAR851993:FAR851996 FKN851993:FKN851996 FUJ851993:FUJ851996 GEF851993:GEF851996 GOB851993:GOB851996 GXX851993:GXX851996 HHT851993:HHT851996 HRP851993:HRP851996 IBL851993:IBL851996 ILH851993:ILH851996 IVD851993:IVD851996 JEZ851993:JEZ851996 JOV851993:JOV851996 JYR851993:JYR851996 KIN851993:KIN851996 KSJ851993:KSJ851996 LCF851993:LCF851996 LMB851993:LMB851996 LVX851993:LVX851996 MFT851993:MFT851996 MPP851993:MPP851996 MZL851993:MZL851996 NJH851993:NJH851996 NTD851993:NTD851996 OCZ851993:OCZ851996 OMV851993:OMV851996 OWR851993:OWR851996 PGN851993:PGN851996 PQJ851993:PQJ851996 QAF851993:QAF851996 QKB851993:QKB851996 QTX851993:QTX851996 RDT851993:RDT851996 RNP851993:RNP851996 RXL851993:RXL851996 SHH851993:SHH851996 SRD851993:SRD851996 TAZ851993:TAZ851996 TKV851993:TKV851996 TUR851993:TUR851996 UEN851993:UEN851996 UOJ851993:UOJ851996 UYF851993:UYF851996 VIB851993:VIB851996 VRX851993:VRX851996 WBT851993:WBT851996 WLP851993:WLP851996 WVL851993:WVL851996 D917529:D917532 IZ917529:IZ917532 SV917529:SV917532 ACR917529:ACR917532 AMN917529:AMN917532 AWJ917529:AWJ917532 BGF917529:BGF917532 BQB917529:BQB917532 BZX917529:BZX917532 CJT917529:CJT917532 CTP917529:CTP917532 DDL917529:DDL917532 DNH917529:DNH917532 DXD917529:DXD917532 EGZ917529:EGZ917532 EQV917529:EQV917532 FAR917529:FAR917532 FKN917529:FKN917532 FUJ917529:FUJ917532 GEF917529:GEF917532 GOB917529:GOB917532 GXX917529:GXX917532 HHT917529:HHT917532 HRP917529:HRP917532 IBL917529:IBL917532 ILH917529:ILH917532 IVD917529:IVD917532 JEZ917529:JEZ917532 JOV917529:JOV917532 JYR917529:JYR917532 KIN917529:KIN917532 KSJ917529:KSJ917532 LCF917529:LCF917532 LMB917529:LMB917532 LVX917529:LVX917532 MFT917529:MFT917532 MPP917529:MPP917532 MZL917529:MZL917532 NJH917529:NJH917532 NTD917529:NTD917532 OCZ917529:OCZ917532 OMV917529:OMV917532 OWR917529:OWR917532 PGN917529:PGN917532 PQJ917529:PQJ917532 QAF917529:QAF917532 QKB917529:QKB917532 QTX917529:QTX917532 RDT917529:RDT917532 RNP917529:RNP917532 RXL917529:RXL917532 SHH917529:SHH917532 SRD917529:SRD917532 TAZ917529:TAZ917532 TKV917529:TKV917532 TUR917529:TUR917532 UEN917529:UEN917532 UOJ917529:UOJ917532 UYF917529:UYF917532 VIB917529:VIB917532 VRX917529:VRX917532 WBT917529:WBT917532 WLP917529:WLP917532 WVL917529:WVL917532 D983065:D983068 IZ983065:IZ983068 SV983065:SV983068 ACR983065:ACR983068 AMN983065:AMN983068 AWJ983065:AWJ983068 BGF983065:BGF983068 BQB983065:BQB983068 BZX983065:BZX983068 CJT983065:CJT983068 CTP983065:CTP983068 DDL983065:DDL983068 DNH983065:DNH983068 DXD983065:DXD983068 EGZ983065:EGZ983068 EQV983065:EQV983068 FAR983065:FAR983068 FKN983065:FKN983068 FUJ983065:FUJ983068 GEF983065:GEF983068 GOB983065:GOB983068 GXX983065:GXX983068 HHT983065:HHT983068 HRP983065:HRP983068 IBL983065:IBL983068 ILH983065:ILH983068 IVD983065:IVD983068 JEZ983065:JEZ983068 JOV983065:JOV983068 JYR983065:JYR983068 KIN983065:KIN983068 KSJ983065:KSJ983068 LCF983065:LCF983068 LMB983065:LMB983068 LVX983065:LVX983068 MFT983065:MFT983068 MPP983065:MPP983068 MZL983065:MZL983068 NJH983065:NJH983068 NTD983065:NTD983068 OCZ983065:OCZ983068 OMV983065:OMV983068 OWR983065:OWR983068 PGN983065:PGN983068 PQJ983065:PQJ983068 QAF983065:QAF983068 QKB983065:QKB983068 QTX983065:QTX983068 RDT983065:RDT983068 RNP983065:RNP983068 RXL983065:RXL983068 SHH983065:SHH983068 SRD983065:SRD983068 TAZ983065:TAZ983068 TKV983065:TKV983068 TUR983065:TUR983068 UEN983065:UEN983068 UOJ983065:UOJ983068 UYF983065:UYF983068 VIB983065:VIB983068 VRX983065:VRX983068 WBT983065:WBT983068 WLP983065:WLP983068 WVL983065:WVL983068 D20:D28 IZ20:IZ28 SV20:SV28 ACR20:ACR28 AMN20:AMN28 AWJ20:AWJ28 BGF20:BGF28 BQB20:BQB28 BZX20:BZX28 CJT20:CJT28 CTP20:CTP28 DDL20:DDL28 DNH20:DNH28 DXD20:DXD28 EGZ20:EGZ28 EQV20:EQV28 FAR20:FAR28 FKN20:FKN28 FUJ20:FUJ28 GEF20:GEF28 GOB20:GOB28 GXX20:GXX28 HHT20:HHT28 HRP20:HRP28 IBL20:IBL28 ILH20:ILH28 IVD20:IVD28 JEZ20:JEZ28 JOV20:JOV28 JYR20:JYR28 KIN20:KIN28 KSJ20:KSJ28 LCF20:LCF28 LMB20:LMB28 LVX20:LVX28 MFT20:MFT28 MPP20:MPP28 MZL20:MZL28 NJH20:NJH28 NTD20:NTD28 OCZ20:OCZ28 OMV20:OMV28 OWR20:OWR28 PGN20:PGN28 PQJ20:PQJ28 QAF20:QAF28 QKB20:QKB28 QTX20:QTX28 RDT20:RDT28 RNP20:RNP28 RXL20:RXL28 SHH20:SHH28 SRD20:SRD28 TAZ20:TAZ28 TKV20:TKV28 TUR20:TUR28 UEN20:UEN28 UOJ20:UOJ28 UYF20:UYF28 VIB20:VIB28 VRX20:VRX28 WBT20:WBT28 WLP20:WLP28 WVL20:WVL28">
      <formula1>$B$10:$B$13</formula1>
    </dataValidation>
  </dataValidations>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Footer xml:space="preserve">&amp;L&amp;F : &amp;A&amp;CPrinted at &amp;T on &amp;D&amp;RCommercial in confidence © Analysys Mason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D21"/>
  <sheetViews>
    <sheetView showGridLines="0" defaultGridColor="0" colorId="22" zoomScaleNormal="100" zoomScaleSheetLayoutView="75" workbookViewId="0">
      <pane ySplit="15" topLeftCell="A16" activePane="bottomLeft" state="frozen"/>
      <selection pane="bottomLeft"/>
    </sheetView>
  </sheetViews>
  <sheetFormatPr defaultColWidth="12.75" defaultRowHeight="11.4" x14ac:dyDescent="0.2"/>
  <cols>
    <col min="1" max="1" width="16.75" style="65" customWidth="1"/>
    <col min="2" max="2" width="16.75" style="66" customWidth="1"/>
    <col min="3" max="3" width="16.75" style="65" customWidth="1"/>
    <col min="4" max="4" width="92.75" style="54" customWidth="1"/>
  </cols>
  <sheetData>
    <row r="1" spans="1:4" s="61" customFormat="1" ht="33.75" customHeight="1" x14ac:dyDescent="0.2">
      <c r="C1" s="62" t="str">
        <f>Workbook.Title</f>
        <v>Market demand module for BIPT NGN/NGA fixed LRIC model</v>
      </c>
    </row>
    <row r="2" spans="1:4" ht="12" customHeight="1" x14ac:dyDescent="0.2">
      <c r="A2"/>
      <c r="B2"/>
      <c r="C2"/>
      <c r="D2"/>
    </row>
    <row r="3" spans="1:4" s="52" customFormat="1" ht="17.399999999999999" x14ac:dyDescent="0.3">
      <c r="A3" s="51" t="s">
        <v>82</v>
      </c>
    </row>
    <row r="4" spans="1:4" ht="6" customHeight="1" x14ac:dyDescent="0.2">
      <c r="A4"/>
      <c r="B4"/>
      <c r="C4"/>
      <c r="D4"/>
    </row>
    <row r="5" spans="1:4" ht="12" x14ac:dyDescent="0.2">
      <c r="A5" s="53" t="s">
        <v>83</v>
      </c>
      <c r="B5" s="54" t="s">
        <v>215</v>
      </c>
      <c r="C5"/>
      <c r="D5"/>
    </row>
    <row r="6" spans="1:4" ht="12" x14ac:dyDescent="0.2">
      <c r="A6" s="53" t="s">
        <v>84</v>
      </c>
      <c r="B6" s="54" t="s">
        <v>218</v>
      </c>
      <c r="C6"/>
      <c r="D6"/>
    </row>
    <row r="7" spans="1:4" x14ac:dyDescent="0.2">
      <c r="A7"/>
      <c r="B7"/>
      <c r="C7"/>
      <c r="D7"/>
    </row>
    <row r="8" spans="1:4" ht="12" x14ac:dyDescent="0.2">
      <c r="A8" s="53" t="s">
        <v>85</v>
      </c>
      <c r="B8" s="121" t="str">
        <f>Workbook.Version</f>
        <v>1.0</v>
      </c>
      <c r="C8"/>
      <c r="D8"/>
    </row>
    <row r="9" spans="1:4" ht="12" x14ac:dyDescent="0.2">
      <c r="A9" s="53" t="s">
        <v>87</v>
      </c>
      <c r="B9" s="54" t="str">
        <f>Workbook.Status</f>
        <v>Approved for release</v>
      </c>
      <c r="C9"/>
      <c r="D9"/>
    </row>
    <row r="10" spans="1:4" ht="12" x14ac:dyDescent="0.2">
      <c r="A10" s="53" t="s">
        <v>91</v>
      </c>
      <c r="B10" s="54" t="str">
        <f>Workbook.Author</f>
        <v>Gilles Monniaux, Loic Tchoukriel-Thebaud</v>
      </c>
      <c r="C10"/>
      <c r="D10"/>
    </row>
    <row r="11" spans="1:4" ht="12" x14ac:dyDescent="0.2">
      <c r="A11" s="53" t="s">
        <v>93</v>
      </c>
      <c r="B11" s="54" t="str">
        <f>Workbook.Authors_Email_Address</f>
        <v>Gilles.Monniaux@analysysmason.com</v>
      </c>
      <c r="C11"/>
      <c r="D11"/>
    </row>
    <row r="12" spans="1:4" x14ac:dyDescent="0.2">
      <c r="A12"/>
      <c r="B12"/>
      <c r="C12"/>
      <c r="D12"/>
    </row>
    <row r="13" spans="1:4" s="52" customFormat="1" ht="17.399999999999999" x14ac:dyDescent="0.3">
      <c r="A13" s="63" t="s">
        <v>104</v>
      </c>
    </row>
    <row r="14" spans="1:4" ht="6" customHeight="1" x14ac:dyDescent="0.2">
      <c r="A14"/>
      <c r="B14"/>
      <c r="C14"/>
      <c r="D14"/>
    </row>
    <row r="15" spans="1:4" ht="15.6" x14ac:dyDescent="0.3">
      <c r="A15" s="64" t="s">
        <v>85</v>
      </c>
      <c r="B15" s="64" t="s">
        <v>105</v>
      </c>
      <c r="C15" s="64" t="s">
        <v>91</v>
      </c>
      <c r="D15" s="56" t="s">
        <v>106</v>
      </c>
    </row>
    <row r="16" spans="1:4" x14ac:dyDescent="0.2">
      <c r="A16" s="65" t="s">
        <v>255</v>
      </c>
      <c r="B16" s="66">
        <v>40798</v>
      </c>
      <c r="C16" s="65" t="s">
        <v>228</v>
      </c>
      <c r="D16" s="54" t="s">
        <v>257</v>
      </c>
    </row>
    <row r="17" spans="1:4" x14ac:dyDescent="0.2">
      <c r="A17" s="65" t="s">
        <v>256</v>
      </c>
      <c r="B17" s="66">
        <v>40801</v>
      </c>
      <c r="C17" s="65" t="s">
        <v>228</v>
      </c>
      <c r="D17" s="54" t="s">
        <v>258</v>
      </c>
    </row>
    <row r="18" spans="1:4" x14ac:dyDescent="0.2">
      <c r="A18" s="65" t="s">
        <v>261</v>
      </c>
      <c r="B18" s="66">
        <v>40811</v>
      </c>
      <c r="C18" s="65" t="s">
        <v>228</v>
      </c>
      <c r="D18" s="54" t="s">
        <v>262</v>
      </c>
    </row>
    <row r="19" spans="1:4" x14ac:dyDescent="0.2">
      <c r="A19" s="65" t="s">
        <v>271</v>
      </c>
      <c r="B19" s="66">
        <v>40826</v>
      </c>
      <c r="C19" s="65" t="s">
        <v>228</v>
      </c>
      <c r="D19" s="54" t="s">
        <v>284</v>
      </c>
    </row>
    <row r="20" spans="1:4" x14ac:dyDescent="0.2">
      <c r="A20" s="65" t="s">
        <v>286</v>
      </c>
      <c r="B20" s="66">
        <v>40855</v>
      </c>
      <c r="C20" s="65" t="s">
        <v>228</v>
      </c>
      <c r="D20" s="54" t="s">
        <v>285</v>
      </c>
    </row>
    <row r="21" spans="1:4" x14ac:dyDescent="0.2">
      <c r="A21" s="65" t="s">
        <v>287</v>
      </c>
      <c r="B21" s="66">
        <v>40884</v>
      </c>
      <c r="C21" s="65" t="s">
        <v>228</v>
      </c>
      <c r="D21" s="54" t="s">
        <v>288</v>
      </c>
    </row>
  </sheetData>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Footer xml:space="preserve">&amp;L&amp;F : &amp;A&amp;CPrinted at &amp;T on &amp;D&amp;RCommercial in confidence © Analysys Mason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outlinePr summaryBelow="0"/>
    <pageSetUpPr autoPageBreaks="0" fitToPage="1"/>
  </sheetPr>
  <dimension ref="A1:M143"/>
  <sheetViews>
    <sheetView showGridLines="0" defaultGridColor="0" colorId="22" zoomScaleNormal="100" workbookViewId="0">
      <pane ySplit="1" topLeftCell="A2" activePane="bottomLeft" state="frozen"/>
      <selection pane="bottomLeft"/>
    </sheetView>
  </sheetViews>
  <sheetFormatPr defaultColWidth="12.75" defaultRowHeight="11.4" x14ac:dyDescent="0.2"/>
  <cols>
    <col min="1" max="1" width="2.75" customWidth="1"/>
    <col min="2" max="2" width="26.75" customWidth="1"/>
  </cols>
  <sheetData>
    <row r="1" spans="1:13" s="67" customFormat="1" ht="33.75" customHeight="1" x14ac:dyDescent="0.2">
      <c r="C1" s="2" t="s">
        <v>101</v>
      </c>
    </row>
    <row r="2" spans="1:13" s="68" customFormat="1" ht="12" customHeight="1" x14ac:dyDescent="0.2"/>
    <row r="3" spans="1:13" x14ac:dyDescent="0.2">
      <c r="A3" s="69" t="s">
        <v>107</v>
      </c>
    </row>
    <row r="4" spans="1:13" x14ac:dyDescent="0.2">
      <c r="A4" s="70" t="s">
        <v>108</v>
      </c>
    </row>
    <row r="6" spans="1:13" ht="17.399999999999999" x14ac:dyDescent="0.2">
      <c r="A6" s="71" t="s">
        <v>109</v>
      </c>
    </row>
    <row r="7" spans="1:13" ht="12" x14ac:dyDescent="0.2">
      <c r="A7" s="72" t="s">
        <v>110</v>
      </c>
      <c r="B7" s="23"/>
      <c r="C7" s="23"/>
      <c r="D7" s="23"/>
      <c r="E7" s="23"/>
    </row>
    <row r="8" spans="1:13" x14ac:dyDescent="0.2">
      <c r="A8" s="69" t="s">
        <v>111</v>
      </c>
      <c r="B8" t="s">
        <v>86</v>
      </c>
    </row>
    <row r="10" spans="1:13" ht="12" x14ac:dyDescent="0.2">
      <c r="B10" s="73" t="s">
        <v>112</v>
      </c>
      <c r="C10" s="41">
        <v>100</v>
      </c>
      <c r="D10" s="69" t="s">
        <v>113</v>
      </c>
      <c r="E10" t="s">
        <v>114</v>
      </c>
    </row>
    <row r="12" spans="1:13" ht="12" x14ac:dyDescent="0.2">
      <c r="B12" s="74" t="s">
        <v>112</v>
      </c>
      <c r="C12" s="41">
        <v>250</v>
      </c>
      <c r="D12" s="69" t="s">
        <v>113</v>
      </c>
      <c r="E12" s="75" t="s">
        <v>217</v>
      </c>
      <c r="F12" s="75"/>
      <c r="G12" s="75"/>
      <c r="H12" s="75"/>
      <c r="I12" s="75"/>
      <c r="J12" s="75"/>
      <c r="K12" s="75"/>
    </row>
    <row r="13" spans="1:13" hidden="1" x14ac:dyDescent="0.2">
      <c r="B13" s="76" t="s">
        <v>115</v>
      </c>
      <c r="C13" s="18">
        <v>100</v>
      </c>
    </row>
    <row r="14" spans="1:13" hidden="1" x14ac:dyDescent="0.2">
      <c r="B14" s="76" t="s">
        <v>116</v>
      </c>
      <c r="C14" s="18">
        <v>300</v>
      </c>
    </row>
    <row r="16" spans="1:13" ht="12" x14ac:dyDescent="0.2">
      <c r="B16" s="74" t="s">
        <v>112</v>
      </c>
      <c r="C16" s="41">
        <v>300</v>
      </c>
      <c r="D16" s="69" t="s">
        <v>113</v>
      </c>
      <c r="E16" s="75" t="s">
        <v>117</v>
      </c>
      <c r="F16" s="75"/>
      <c r="G16" s="75"/>
      <c r="H16" s="75"/>
      <c r="I16" s="75"/>
      <c r="J16" s="75"/>
      <c r="K16" s="75"/>
      <c r="L16" s="75"/>
      <c r="M16" s="75"/>
    </row>
    <row r="17" spans="2:5" hidden="1" x14ac:dyDescent="0.2">
      <c r="B17" s="76" t="s">
        <v>118</v>
      </c>
      <c r="C17" s="18">
        <v>100</v>
      </c>
    </row>
    <row r="18" spans="2:5" hidden="1" x14ac:dyDescent="0.2">
      <c r="C18" s="18">
        <v>200</v>
      </c>
    </row>
    <row r="19" spans="2:5" hidden="1" x14ac:dyDescent="0.2">
      <c r="C19" s="18">
        <v>300</v>
      </c>
    </row>
    <row r="21" spans="2:5" ht="12" x14ac:dyDescent="0.2">
      <c r="B21" s="74" t="s">
        <v>119</v>
      </c>
      <c r="C21" s="22">
        <v>100</v>
      </c>
      <c r="D21" s="69" t="s">
        <v>113</v>
      </c>
      <c r="E21" t="s">
        <v>120</v>
      </c>
    </row>
    <row r="23" spans="2:5" ht="12" x14ac:dyDescent="0.2">
      <c r="B23" s="74" t="s">
        <v>282</v>
      </c>
      <c r="C23" s="130">
        <v>100</v>
      </c>
      <c r="D23" s="69" t="s">
        <v>113</v>
      </c>
      <c r="E23" t="s">
        <v>283</v>
      </c>
    </row>
    <row r="25" spans="2:5" ht="12" x14ac:dyDescent="0.2">
      <c r="B25" s="74" t="s">
        <v>121</v>
      </c>
      <c r="C25" s="43">
        <v>100</v>
      </c>
      <c r="D25" s="69" t="s">
        <v>113</v>
      </c>
      <c r="E25" t="s">
        <v>122</v>
      </c>
    </row>
    <row r="27" spans="2:5" ht="12" x14ac:dyDescent="0.2">
      <c r="B27" s="74" t="s">
        <v>123</v>
      </c>
      <c r="C27" s="17">
        <v>100</v>
      </c>
      <c r="D27" s="69" t="s">
        <v>124</v>
      </c>
      <c r="E27" t="s">
        <v>125</v>
      </c>
    </row>
    <row r="29" spans="2:5" ht="12" x14ac:dyDescent="0.2">
      <c r="B29" s="74" t="s">
        <v>126</v>
      </c>
      <c r="C29" s="16">
        <v>100</v>
      </c>
      <c r="D29" s="69" t="s">
        <v>124</v>
      </c>
      <c r="E29" t="s">
        <v>127</v>
      </c>
    </row>
    <row r="31" spans="2:5" ht="24" x14ac:dyDescent="0.2">
      <c r="B31" s="74" t="s">
        <v>128</v>
      </c>
      <c r="C31" s="77">
        <v>100</v>
      </c>
      <c r="D31" s="69" t="s">
        <v>124</v>
      </c>
      <c r="E31" t="s">
        <v>129</v>
      </c>
    </row>
    <row r="33" spans="1:11" ht="17.399999999999999" x14ac:dyDescent="0.2">
      <c r="A33" s="71" t="s">
        <v>130</v>
      </c>
    </row>
    <row r="34" spans="1:11" ht="12" x14ac:dyDescent="0.2">
      <c r="A34" s="72" t="s">
        <v>131</v>
      </c>
      <c r="B34" s="23"/>
      <c r="C34" s="23"/>
      <c r="D34" s="23"/>
      <c r="E34" s="23"/>
    </row>
    <row r="35" spans="1:11" x14ac:dyDescent="0.2">
      <c r="A35" s="69" t="s">
        <v>132</v>
      </c>
    </row>
    <row r="37" spans="1:11" ht="12" x14ac:dyDescent="0.2">
      <c r="B37" s="74" t="s">
        <v>133</v>
      </c>
      <c r="C37" s="21">
        <v>100</v>
      </c>
      <c r="D37" s="69" t="s">
        <v>124</v>
      </c>
      <c r="E37" t="s">
        <v>134</v>
      </c>
    </row>
    <row r="38" spans="1:11" x14ac:dyDescent="0.2">
      <c r="C38" s="21"/>
    </row>
    <row r="39" spans="1:11" ht="12" x14ac:dyDescent="0.2">
      <c r="B39" s="74" t="s">
        <v>1</v>
      </c>
      <c r="C39" s="25">
        <v>123.45</v>
      </c>
      <c r="E39" t="s">
        <v>135</v>
      </c>
    </row>
    <row r="41" spans="1:11" ht="12" x14ac:dyDescent="0.2">
      <c r="B41" s="74" t="s">
        <v>65</v>
      </c>
      <c r="C41" s="78">
        <v>0</v>
      </c>
      <c r="D41" s="69" t="s">
        <v>124</v>
      </c>
      <c r="E41" t="s">
        <v>136</v>
      </c>
      <c r="F41" s="75"/>
      <c r="G41" s="75"/>
      <c r="H41" s="75"/>
      <c r="I41" s="75"/>
      <c r="J41" s="75"/>
      <c r="K41" s="75"/>
    </row>
    <row r="43" spans="1:11" ht="12" x14ac:dyDescent="0.2">
      <c r="B43" s="74" t="s">
        <v>65</v>
      </c>
      <c r="C43" s="78">
        <v>0.1</v>
      </c>
      <c r="D43" s="69" t="s">
        <v>124</v>
      </c>
      <c r="E43" s="75" t="s">
        <v>137</v>
      </c>
      <c r="F43" s="75"/>
      <c r="G43" s="75"/>
      <c r="H43" s="75"/>
      <c r="I43" s="75"/>
      <c r="J43" s="75"/>
      <c r="K43" s="75"/>
    </row>
    <row r="45" spans="1:11" ht="12" x14ac:dyDescent="0.2">
      <c r="B45" s="74" t="s">
        <v>77</v>
      </c>
      <c r="C45" s="79">
        <v>100</v>
      </c>
      <c r="E45" t="s">
        <v>138</v>
      </c>
    </row>
    <row r="47" spans="1:11" ht="12" x14ac:dyDescent="0.2">
      <c r="B47" s="74" t="s">
        <v>139</v>
      </c>
      <c r="C47" s="80" t="s">
        <v>139</v>
      </c>
      <c r="D47" s="69" t="s">
        <v>124</v>
      </c>
      <c r="E47" t="s">
        <v>140</v>
      </c>
    </row>
    <row r="49" spans="1:10" ht="12" x14ac:dyDescent="0.2">
      <c r="B49" s="74" t="s">
        <v>0</v>
      </c>
      <c r="C49" s="81" t="s">
        <v>0</v>
      </c>
      <c r="E49" t="s">
        <v>141</v>
      </c>
    </row>
    <row r="51" spans="1:10" ht="12" x14ac:dyDescent="0.2">
      <c r="B51" s="74" t="s">
        <v>142</v>
      </c>
      <c r="C51" s="82">
        <v>100</v>
      </c>
      <c r="E51" t="s">
        <v>143</v>
      </c>
    </row>
    <row r="52" spans="1:10" ht="12" x14ac:dyDescent="0.2">
      <c r="B52" s="74"/>
    </row>
    <row r="53" spans="1:10" ht="12" x14ac:dyDescent="0.2">
      <c r="B53" s="74" t="s">
        <v>144</v>
      </c>
      <c r="C53" s="83">
        <v>100</v>
      </c>
      <c r="E53" t="s">
        <v>145</v>
      </c>
    </row>
    <row r="55" spans="1:10" ht="17.399999999999999" x14ac:dyDescent="0.2">
      <c r="A55" s="71" t="s">
        <v>146</v>
      </c>
    </row>
    <row r="56" spans="1:10" ht="12" x14ac:dyDescent="0.2">
      <c r="A56" s="72" t="s">
        <v>147</v>
      </c>
      <c r="B56" s="23"/>
      <c r="C56" s="23"/>
      <c r="D56" s="23"/>
      <c r="E56" s="23"/>
    </row>
    <row r="57" spans="1:10" x14ac:dyDescent="0.2">
      <c r="A57" s="69" t="s">
        <v>148</v>
      </c>
    </row>
    <row r="58" spans="1:10" x14ac:dyDescent="0.2">
      <c r="A58" s="69" t="s">
        <v>149</v>
      </c>
    </row>
    <row r="60" spans="1:10" ht="24" x14ac:dyDescent="0.2">
      <c r="B60" s="1"/>
      <c r="C60" s="1" t="s">
        <v>150</v>
      </c>
      <c r="D60" s="1" t="s">
        <v>151</v>
      </c>
      <c r="E60" s="1" t="s">
        <v>152</v>
      </c>
      <c r="F60" s="1" t="s">
        <v>153</v>
      </c>
      <c r="G60" s="1" t="s">
        <v>154</v>
      </c>
      <c r="H60" s="1" t="s">
        <v>155</v>
      </c>
      <c r="I60" s="1" t="s">
        <v>156</v>
      </c>
      <c r="J60" s="1" t="s">
        <v>157</v>
      </c>
    </row>
    <row r="61" spans="1:10" ht="12" x14ac:dyDescent="0.2">
      <c r="B61" s="74" t="s">
        <v>158</v>
      </c>
      <c r="C61" s="18">
        <v>1234.56</v>
      </c>
      <c r="D61" s="32">
        <v>123.45</v>
      </c>
      <c r="E61" s="84">
        <v>0.1234</v>
      </c>
      <c r="F61" s="85">
        <v>0.1234</v>
      </c>
      <c r="G61" s="86">
        <v>1234.56</v>
      </c>
      <c r="H61" s="87">
        <v>123.45</v>
      </c>
      <c r="I61" s="88">
        <v>1234.56</v>
      </c>
      <c r="J61" s="89">
        <v>0.1234</v>
      </c>
    </row>
    <row r="62" spans="1:10" ht="12" x14ac:dyDescent="0.2">
      <c r="B62" s="74" t="s">
        <v>159</v>
      </c>
      <c r="C62" s="18">
        <v>-1234.56</v>
      </c>
      <c r="D62" s="32">
        <v>-123.45</v>
      </c>
      <c r="E62" s="84">
        <v>-0.1234</v>
      </c>
      <c r="F62" s="85">
        <v>-0.1234</v>
      </c>
      <c r="G62" s="86">
        <v>-1234.56</v>
      </c>
      <c r="H62" s="87">
        <v>-123.45</v>
      </c>
      <c r="I62" s="88">
        <v>-1234.56</v>
      </c>
      <c r="J62" s="89">
        <v>-0.1234</v>
      </c>
    </row>
    <row r="63" spans="1:10" ht="12" x14ac:dyDescent="0.2">
      <c r="B63" s="74" t="s">
        <v>160</v>
      </c>
      <c r="C63" s="18">
        <v>0</v>
      </c>
      <c r="D63" s="32">
        <v>0</v>
      </c>
      <c r="E63" s="84">
        <v>0</v>
      </c>
      <c r="F63" s="85">
        <v>0</v>
      </c>
      <c r="G63" s="86">
        <v>0</v>
      </c>
      <c r="H63" s="87">
        <v>0</v>
      </c>
      <c r="I63" s="88">
        <v>0</v>
      </c>
      <c r="J63" s="89">
        <v>0</v>
      </c>
    </row>
    <row r="64" spans="1:10" ht="12.6" thickBot="1" x14ac:dyDescent="0.25">
      <c r="B64" s="74" t="s">
        <v>161</v>
      </c>
      <c r="C64" s="18" t="s">
        <v>161</v>
      </c>
      <c r="D64" s="32" t="s">
        <v>161</v>
      </c>
      <c r="E64" s="84" t="s">
        <v>161</v>
      </c>
      <c r="F64" s="85" t="s">
        <v>161</v>
      </c>
      <c r="G64" s="86" t="s">
        <v>161</v>
      </c>
      <c r="H64" s="87" t="s">
        <v>161</v>
      </c>
      <c r="I64" s="88" t="s">
        <v>161</v>
      </c>
      <c r="J64" s="89" t="s">
        <v>161</v>
      </c>
    </row>
    <row r="65" spans="2:10" x14ac:dyDescent="0.2">
      <c r="B65" s="90"/>
      <c r="C65" s="90"/>
      <c r="D65" s="90"/>
      <c r="E65" s="90"/>
      <c r="F65" s="90"/>
      <c r="G65" s="90"/>
      <c r="H65" s="90"/>
      <c r="I65" s="90"/>
      <c r="J65" s="90"/>
    </row>
    <row r="66" spans="2:10" ht="24" x14ac:dyDescent="0.2">
      <c r="B66" s="1"/>
      <c r="C66" s="1" t="s">
        <v>162</v>
      </c>
      <c r="D66" s="1" t="s">
        <v>163</v>
      </c>
      <c r="E66" s="1" t="s">
        <v>164</v>
      </c>
      <c r="F66" s="1" t="s">
        <v>165</v>
      </c>
    </row>
    <row r="67" spans="2:10" ht="12" x14ac:dyDescent="0.2">
      <c r="B67" s="74" t="s">
        <v>158</v>
      </c>
      <c r="C67" s="91">
        <v>1234.56</v>
      </c>
      <c r="D67" s="92">
        <v>123.45</v>
      </c>
      <c r="E67" s="93">
        <v>1234.56</v>
      </c>
      <c r="F67" s="94">
        <v>123.45</v>
      </c>
    </row>
    <row r="68" spans="2:10" ht="12" x14ac:dyDescent="0.2">
      <c r="B68" s="74" t="s">
        <v>159</v>
      </c>
      <c r="C68" s="91">
        <v>-1234.56</v>
      </c>
      <c r="D68" s="92">
        <v>-123.45</v>
      </c>
      <c r="E68" s="93">
        <v>-1234.56</v>
      </c>
      <c r="F68" s="94">
        <v>-123.45</v>
      </c>
    </row>
    <row r="69" spans="2:10" ht="12" x14ac:dyDescent="0.2">
      <c r="B69" s="74" t="s">
        <v>160</v>
      </c>
      <c r="C69" s="91">
        <v>0</v>
      </c>
      <c r="D69" s="92">
        <v>0</v>
      </c>
      <c r="E69" s="93">
        <v>0</v>
      </c>
      <c r="F69" s="94">
        <v>0</v>
      </c>
    </row>
    <row r="70" spans="2:10" ht="12.6" thickBot="1" x14ac:dyDescent="0.25">
      <c r="B70" s="74" t="s">
        <v>161</v>
      </c>
      <c r="C70" s="91" t="s">
        <v>161</v>
      </c>
      <c r="D70" s="92" t="s">
        <v>161</v>
      </c>
      <c r="E70" s="93" t="s">
        <v>161</v>
      </c>
      <c r="F70" s="94" t="s">
        <v>161</v>
      </c>
    </row>
    <row r="71" spans="2:10" x14ac:dyDescent="0.2">
      <c r="B71" s="90"/>
      <c r="C71" s="90"/>
      <c r="D71" s="90"/>
      <c r="E71" s="90"/>
      <c r="F71" s="90"/>
    </row>
    <row r="72" spans="2:10" ht="24" x14ac:dyDescent="0.2">
      <c r="B72" s="1"/>
      <c r="C72" s="1" t="s">
        <v>166</v>
      </c>
      <c r="D72" s="1" t="s">
        <v>167</v>
      </c>
      <c r="E72" s="1" t="s">
        <v>168</v>
      </c>
      <c r="F72" s="1" t="s">
        <v>169</v>
      </c>
    </row>
    <row r="73" spans="2:10" ht="12" x14ac:dyDescent="0.2">
      <c r="B73" s="74" t="s">
        <v>158</v>
      </c>
      <c r="C73" s="95">
        <v>1234.56</v>
      </c>
      <c r="D73" s="96">
        <v>123.45</v>
      </c>
      <c r="E73" s="97">
        <v>1234.56</v>
      </c>
      <c r="F73" s="98">
        <v>123.45</v>
      </c>
    </row>
    <row r="74" spans="2:10" ht="12" x14ac:dyDescent="0.2">
      <c r="B74" s="74" t="s">
        <v>159</v>
      </c>
      <c r="C74" s="95">
        <v>-1234.56</v>
      </c>
      <c r="D74" s="96">
        <v>-123.45</v>
      </c>
      <c r="E74" s="97">
        <v>-1234.56</v>
      </c>
      <c r="F74" s="98">
        <v>-123.45</v>
      </c>
    </row>
    <row r="75" spans="2:10" ht="12" x14ac:dyDescent="0.2">
      <c r="B75" s="74" t="s">
        <v>160</v>
      </c>
      <c r="C75" s="95">
        <v>0</v>
      </c>
      <c r="D75" s="96">
        <v>0</v>
      </c>
      <c r="E75" s="97">
        <v>0</v>
      </c>
      <c r="F75" s="98">
        <v>0</v>
      </c>
    </row>
    <row r="76" spans="2:10" ht="12.6" thickBot="1" x14ac:dyDescent="0.25">
      <c r="B76" s="74" t="s">
        <v>161</v>
      </c>
      <c r="C76" s="95" t="s">
        <v>161</v>
      </c>
      <c r="D76" s="96" t="s">
        <v>161</v>
      </c>
      <c r="E76" s="97" t="s">
        <v>161</v>
      </c>
      <c r="F76" s="98" t="s">
        <v>161</v>
      </c>
    </row>
    <row r="77" spans="2:10" x14ac:dyDescent="0.2">
      <c r="B77" s="90"/>
      <c r="C77" s="90"/>
      <c r="D77" s="90"/>
      <c r="E77" s="90"/>
      <c r="F77" s="90"/>
    </row>
    <row r="78" spans="2:10" ht="24" x14ac:dyDescent="0.2">
      <c r="B78" s="1"/>
      <c r="C78" s="1" t="s">
        <v>170</v>
      </c>
      <c r="D78" s="1" t="s">
        <v>171</v>
      </c>
      <c r="E78" s="1" t="s">
        <v>172</v>
      </c>
      <c r="F78" s="1" t="s">
        <v>173</v>
      </c>
    </row>
    <row r="79" spans="2:10" ht="12" x14ac:dyDescent="0.2">
      <c r="B79" s="74" t="s">
        <v>158</v>
      </c>
      <c r="C79" s="99">
        <v>1234.56</v>
      </c>
      <c r="D79" s="100">
        <v>123.45</v>
      </c>
      <c r="E79" s="101">
        <v>1234.56</v>
      </c>
      <c r="F79" s="102">
        <v>123.45</v>
      </c>
    </row>
    <row r="80" spans="2:10" ht="12" x14ac:dyDescent="0.2">
      <c r="B80" s="74" t="s">
        <v>159</v>
      </c>
      <c r="C80" s="99">
        <v>-1234.56</v>
      </c>
      <c r="D80" s="100">
        <v>-123.45</v>
      </c>
      <c r="E80" s="101">
        <v>-1234.56</v>
      </c>
      <c r="F80" s="102">
        <v>-123.45</v>
      </c>
    </row>
    <row r="81" spans="1:6" ht="12" x14ac:dyDescent="0.2">
      <c r="B81" s="74" t="s">
        <v>160</v>
      </c>
      <c r="C81" s="99">
        <v>0</v>
      </c>
      <c r="D81" s="100">
        <v>0</v>
      </c>
      <c r="E81" s="101">
        <v>0</v>
      </c>
      <c r="F81" s="102">
        <v>0</v>
      </c>
    </row>
    <row r="82" spans="1:6" ht="12.6" thickBot="1" x14ac:dyDescent="0.25">
      <c r="B82" s="74" t="s">
        <v>161</v>
      </c>
      <c r="C82" s="99" t="s">
        <v>161</v>
      </c>
      <c r="D82" s="100" t="s">
        <v>161</v>
      </c>
      <c r="E82" s="101" t="s">
        <v>161</v>
      </c>
      <c r="F82" s="102" t="s">
        <v>161</v>
      </c>
    </row>
    <row r="83" spans="1:6" x14ac:dyDescent="0.2">
      <c r="B83" s="90"/>
      <c r="C83" s="90"/>
      <c r="D83" s="90"/>
      <c r="E83" s="90"/>
      <c r="F83" s="90"/>
    </row>
    <row r="84" spans="1:6" ht="24" x14ac:dyDescent="0.2">
      <c r="B84" s="1"/>
      <c r="C84" s="1" t="s">
        <v>174</v>
      </c>
      <c r="D84" s="1" t="s">
        <v>175</v>
      </c>
      <c r="E84" s="1" t="s">
        <v>176</v>
      </c>
    </row>
    <row r="85" spans="1:6" ht="12.6" thickBot="1" x14ac:dyDescent="0.25">
      <c r="B85" s="74" t="s">
        <v>174</v>
      </c>
      <c r="C85" s="103">
        <v>37591</v>
      </c>
      <c r="D85" s="104">
        <v>37591</v>
      </c>
      <c r="E85" s="105">
        <v>37591</v>
      </c>
    </row>
    <row r="86" spans="1:6" x14ac:dyDescent="0.2">
      <c r="B86" s="90"/>
      <c r="C86" s="90"/>
      <c r="D86" s="90"/>
      <c r="E86" s="90"/>
    </row>
    <row r="87" spans="1:6" ht="17.399999999999999" x14ac:dyDescent="0.2">
      <c r="A87" s="71" t="s">
        <v>177</v>
      </c>
    </row>
    <row r="88" spans="1:6" ht="12" x14ac:dyDescent="0.2">
      <c r="A88" s="72" t="s">
        <v>178</v>
      </c>
      <c r="B88" s="23"/>
      <c r="C88" s="23"/>
      <c r="D88" s="23"/>
      <c r="E88" s="23"/>
    </row>
    <row r="89" spans="1:6" x14ac:dyDescent="0.2">
      <c r="A89" s="69" t="s">
        <v>179</v>
      </c>
    </row>
    <row r="91" spans="1:6" ht="22.8" x14ac:dyDescent="0.2">
      <c r="B91" s="106" t="s">
        <v>180</v>
      </c>
      <c r="C91" s="106" t="s">
        <v>181</v>
      </c>
      <c r="E91" t="s">
        <v>182</v>
      </c>
    </row>
    <row r="93" spans="1:6" ht="17.399999999999999" x14ac:dyDescent="0.2">
      <c r="B93" s="71" t="s">
        <v>183</v>
      </c>
      <c r="C93" s="71" t="s">
        <v>181</v>
      </c>
      <c r="E93" t="s">
        <v>184</v>
      </c>
    </row>
    <row r="95" spans="1:6" ht="15.6" x14ac:dyDescent="0.2">
      <c r="B95" s="28" t="s">
        <v>185</v>
      </c>
      <c r="C95" s="28" t="s">
        <v>181</v>
      </c>
      <c r="E95" t="s">
        <v>186</v>
      </c>
    </row>
    <row r="97" spans="1:7" ht="12" x14ac:dyDescent="0.2">
      <c r="B97" s="12" t="s">
        <v>187</v>
      </c>
      <c r="C97" s="12" t="s">
        <v>181</v>
      </c>
      <c r="E97" t="s">
        <v>188</v>
      </c>
    </row>
    <row r="99" spans="1:7" ht="17.399999999999999" x14ac:dyDescent="0.2">
      <c r="A99" s="71" t="s">
        <v>189</v>
      </c>
    </row>
    <row r="100" spans="1:7" ht="12" x14ac:dyDescent="0.2">
      <c r="A100" s="72" t="s">
        <v>190</v>
      </c>
      <c r="B100" s="23"/>
      <c r="C100" s="23"/>
      <c r="D100" s="23"/>
      <c r="E100" s="23"/>
    </row>
    <row r="101" spans="1:7" x14ac:dyDescent="0.2">
      <c r="A101" s="69" t="s">
        <v>132</v>
      </c>
    </row>
    <row r="103" spans="1:7" ht="15.6" x14ac:dyDescent="0.2">
      <c r="A103" s="28" t="s">
        <v>191</v>
      </c>
    </row>
    <row r="104" spans="1:7" ht="12" x14ac:dyDescent="0.2">
      <c r="B104" s="107" t="s">
        <v>192</v>
      </c>
      <c r="C104" s="1" t="s">
        <v>193</v>
      </c>
      <c r="D104" s="1" t="s">
        <v>193</v>
      </c>
      <c r="E104" s="1" t="s">
        <v>193</v>
      </c>
      <c r="F104" s="1" t="s">
        <v>193</v>
      </c>
    </row>
    <row r="105" spans="1:7" ht="12" x14ac:dyDescent="0.2">
      <c r="B105" s="74" t="s">
        <v>194</v>
      </c>
    </row>
    <row r="106" spans="1:7" ht="12" x14ac:dyDescent="0.2">
      <c r="B106" s="74" t="s">
        <v>194</v>
      </c>
    </row>
    <row r="107" spans="1:7" ht="12.6" thickBot="1" x14ac:dyDescent="0.25">
      <c r="B107" s="74" t="s">
        <v>194</v>
      </c>
    </row>
    <row r="108" spans="1:7" x14ac:dyDescent="0.2">
      <c r="B108" s="90" t="s">
        <v>195</v>
      </c>
      <c r="C108" s="90"/>
      <c r="D108" s="90"/>
      <c r="E108" s="90"/>
      <c r="F108" s="90"/>
    </row>
    <row r="110" spans="1:7" ht="15.6" x14ac:dyDescent="0.2">
      <c r="A110" s="28" t="s">
        <v>196</v>
      </c>
    </row>
    <row r="111" spans="1:7" ht="12" x14ac:dyDescent="0.2">
      <c r="B111" s="107"/>
      <c r="C111" s="24"/>
      <c r="D111" s="24" t="s">
        <v>197</v>
      </c>
      <c r="E111" s="24"/>
      <c r="F111" s="24" t="s">
        <v>197</v>
      </c>
      <c r="G111" s="24"/>
    </row>
    <row r="112" spans="1:7" ht="22.8" x14ac:dyDescent="0.2">
      <c r="B112" s="107" t="s">
        <v>192</v>
      </c>
      <c r="C112" s="108" t="s">
        <v>198</v>
      </c>
      <c r="D112" s="1" t="s">
        <v>193</v>
      </c>
      <c r="E112" s="1" t="s">
        <v>193</v>
      </c>
      <c r="F112" s="1" t="s">
        <v>193</v>
      </c>
      <c r="G112" s="1" t="s">
        <v>193</v>
      </c>
    </row>
    <row r="113" spans="1:9" ht="12" x14ac:dyDescent="0.2">
      <c r="B113" s="74" t="s">
        <v>194</v>
      </c>
      <c r="D113" s="109" t="s">
        <v>199</v>
      </c>
      <c r="E113" s="109"/>
      <c r="F113" s="110" t="s">
        <v>200</v>
      </c>
      <c r="G113" s="110"/>
    </row>
    <row r="114" spans="1:9" ht="12" thickBot="1" x14ac:dyDescent="0.25">
      <c r="B114" s="76" t="s">
        <v>201</v>
      </c>
      <c r="D114" s="109"/>
      <c r="E114" s="109"/>
      <c r="F114" s="110"/>
      <c r="G114" s="110"/>
    </row>
    <row r="115" spans="1:9" ht="12.6" thickBot="1" x14ac:dyDescent="0.25">
      <c r="B115" s="111" t="s">
        <v>202</v>
      </c>
      <c r="C115" s="112"/>
      <c r="D115" s="112"/>
      <c r="E115" s="112"/>
      <c r="F115" s="113"/>
      <c r="G115" s="113"/>
    </row>
    <row r="116" spans="1:9" ht="12" x14ac:dyDescent="0.2">
      <c r="B116" s="114" t="s">
        <v>203</v>
      </c>
      <c r="C116" s="115"/>
      <c r="D116" s="115"/>
      <c r="E116" s="115"/>
      <c r="F116" s="115"/>
      <c r="G116" s="115"/>
    </row>
    <row r="119" spans="1:9" ht="22.8" x14ac:dyDescent="0.2">
      <c r="A119" s="106" t="s">
        <v>204</v>
      </c>
    </row>
    <row r="120" spans="1:9" x14ac:dyDescent="0.2">
      <c r="A120" s="69" t="s">
        <v>205</v>
      </c>
    </row>
    <row r="122" spans="1:9" ht="15.6" x14ac:dyDescent="0.2">
      <c r="A122" s="28" t="s">
        <v>206</v>
      </c>
    </row>
    <row r="123" spans="1:9" ht="12" x14ac:dyDescent="0.2">
      <c r="B123" s="107" t="s">
        <v>207</v>
      </c>
      <c r="C123" s="108" t="s">
        <v>3</v>
      </c>
      <c r="D123" s="108" t="s">
        <v>98</v>
      </c>
      <c r="E123" s="1">
        <v>2000</v>
      </c>
      <c r="F123" s="1">
        <v>2001</v>
      </c>
      <c r="G123" s="1">
        <v>2002</v>
      </c>
      <c r="H123" s="1">
        <v>2003</v>
      </c>
      <c r="I123" s="26" t="s">
        <v>208</v>
      </c>
    </row>
    <row r="124" spans="1:9" ht="12" x14ac:dyDescent="0.2">
      <c r="B124" s="74" t="s">
        <v>18</v>
      </c>
      <c r="C124" t="s">
        <v>4</v>
      </c>
      <c r="D124" s="69" t="s">
        <v>209</v>
      </c>
      <c r="E124" s="22">
        <v>1000000</v>
      </c>
      <c r="F124" s="17">
        <f t="shared" ref="F124:G126" si="0">E124+($H124-$E124)/3</f>
        <v>1000000</v>
      </c>
      <c r="G124" s="17">
        <f t="shared" si="0"/>
        <v>1000000</v>
      </c>
      <c r="H124" s="41">
        <v>1000000</v>
      </c>
    </row>
    <row r="125" spans="1:9" ht="12" x14ac:dyDescent="0.2">
      <c r="B125" s="74" t="s">
        <v>210</v>
      </c>
      <c r="C125" t="s">
        <v>4</v>
      </c>
      <c r="D125" s="69" t="s">
        <v>209</v>
      </c>
      <c r="E125" s="22">
        <v>100000</v>
      </c>
      <c r="F125" s="17">
        <f t="shared" si="0"/>
        <v>133333.33333333334</v>
      </c>
      <c r="G125" s="17">
        <f t="shared" si="0"/>
        <v>166666.66666666669</v>
      </c>
      <c r="H125" s="41">
        <v>200000</v>
      </c>
    </row>
    <row r="126" spans="1:9" ht="12" x14ac:dyDescent="0.2">
      <c r="B126" s="74" t="s">
        <v>211</v>
      </c>
      <c r="C126" t="s">
        <v>4</v>
      </c>
      <c r="D126" s="69" t="s">
        <v>209</v>
      </c>
      <c r="E126" s="43">
        <v>50000</v>
      </c>
      <c r="F126" s="17">
        <f t="shared" si="0"/>
        <v>100000</v>
      </c>
      <c r="G126" s="17">
        <f t="shared" si="0"/>
        <v>150000</v>
      </c>
      <c r="H126" s="41">
        <v>200000</v>
      </c>
    </row>
    <row r="127" spans="1:9" ht="12" x14ac:dyDescent="0.2">
      <c r="B127" s="114" t="s">
        <v>1</v>
      </c>
      <c r="C127" s="115" t="s">
        <v>4</v>
      </c>
      <c r="D127" s="115"/>
      <c r="E127" s="116">
        <f>SUM(E124:E126)</f>
        <v>1150000</v>
      </c>
      <c r="F127" s="116">
        <f>SUM(F124:F126)</f>
        <v>1233333.3333333333</v>
      </c>
      <c r="G127" s="116">
        <f>SUM(G124:G126)</f>
        <v>1316666.6666666667</v>
      </c>
      <c r="H127" s="116">
        <f>SUM(H124:H126)</f>
        <v>1400000</v>
      </c>
    </row>
    <row r="128" spans="1:9" x14ac:dyDescent="0.2">
      <c r="B128" s="68"/>
      <c r="D128" s="68"/>
      <c r="E128" s="68"/>
      <c r="F128" s="68"/>
      <c r="G128" s="68"/>
    </row>
    <row r="129" spans="1:9" ht="15.6" x14ac:dyDescent="0.2">
      <c r="A129" s="28" t="s">
        <v>206</v>
      </c>
    </row>
    <row r="130" spans="1:9" ht="12" x14ac:dyDescent="0.2">
      <c r="B130" s="107" t="s">
        <v>207</v>
      </c>
      <c r="C130" s="108" t="s">
        <v>3</v>
      </c>
      <c r="D130" s="108" t="s">
        <v>98</v>
      </c>
      <c r="E130" s="1">
        <v>2000</v>
      </c>
      <c r="F130" s="1">
        <v>2001</v>
      </c>
      <c r="G130" s="1">
        <v>2002</v>
      </c>
      <c r="H130" s="1">
        <v>2003</v>
      </c>
    </row>
    <row r="131" spans="1:9" ht="12" x14ac:dyDescent="0.2">
      <c r="B131" s="74" t="s">
        <v>18</v>
      </c>
      <c r="C131" t="s">
        <v>4</v>
      </c>
      <c r="D131" s="69" t="s">
        <v>212</v>
      </c>
      <c r="E131" s="16">
        <f t="array" ref="E131:H133">$E$124:$H$126</f>
        <v>1000000</v>
      </c>
      <c r="F131" s="16">
        <v>1000000</v>
      </c>
      <c r="G131" s="16">
        <v>1000000</v>
      </c>
      <c r="H131" s="16">
        <v>1000000</v>
      </c>
    </row>
    <row r="132" spans="1:9" ht="12" x14ac:dyDescent="0.2">
      <c r="B132" s="74" t="s">
        <v>210</v>
      </c>
      <c r="C132" t="s">
        <v>4</v>
      </c>
      <c r="D132" s="69" t="s">
        <v>212</v>
      </c>
      <c r="E132" s="16">
        <v>100000</v>
      </c>
      <c r="F132" s="16">
        <v>133333.33333333334</v>
      </c>
      <c r="G132" s="16">
        <v>166666.66666666669</v>
      </c>
      <c r="H132" s="16">
        <v>200000</v>
      </c>
    </row>
    <row r="133" spans="1:9" ht="12" x14ac:dyDescent="0.2">
      <c r="B133" s="74" t="s">
        <v>211</v>
      </c>
      <c r="C133" t="s">
        <v>4</v>
      </c>
      <c r="D133" s="69" t="s">
        <v>216</v>
      </c>
      <c r="E133" s="29">
        <v>50000</v>
      </c>
      <c r="F133" s="29">
        <v>100000</v>
      </c>
      <c r="G133" s="29">
        <v>150000</v>
      </c>
      <c r="H133" s="29">
        <v>200000</v>
      </c>
    </row>
    <row r="134" spans="1:9" ht="12" x14ac:dyDescent="0.2">
      <c r="B134" s="114" t="s">
        <v>1</v>
      </c>
      <c r="C134" s="115" t="s">
        <v>4</v>
      </c>
      <c r="D134" s="115"/>
      <c r="E134" s="116">
        <f>SUM(E131:E133)</f>
        <v>1150000</v>
      </c>
      <c r="F134" s="116">
        <f>SUM(F131:F133)</f>
        <v>1233333.3333333333</v>
      </c>
      <c r="G134" s="116">
        <f>SUM(G131:G133)</f>
        <v>1316666.6666666667</v>
      </c>
      <c r="H134" s="116">
        <f>SUM(H131:H133)</f>
        <v>1400000</v>
      </c>
    </row>
    <row r="135" spans="1:9" x14ac:dyDescent="0.2">
      <c r="B135" s="68"/>
      <c r="C135" s="68"/>
      <c r="D135" s="68"/>
      <c r="E135" s="68"/>
      <c r="F135" s="68"/>
      <c r="G135" s="68"/>
    </row>
    <row r="137" spans="1:9" ht="15.6" x14ac:dyDescent="0.2">
      <c r="A137" s="28" t="s">
        <v>213</v>
      </c>
    </row>
    <row r="138" spans="1:9" ht="12" x14ac:dyDescent="0.2">
      <c r="B138" s="107" t="s">
        <v>207</v>
      </c>
      <c r="C138" s="108" t="s">
        <v>3</v>
      </c>
      <c r="D138" s="108" t="s">
        <v>98</v>
      </c>
      <c r="E138" s="1">
        <v>2000</v>
      </c>
      <c r="F138" s="1">
        <v>2001</v>
      </c>
      <c r="G138" s="1">
        <v>2002</v>
      </c>
      <c r="H138" s="1">
        <v>2003</v>
      </c>
    </row>
    <row r="139" spans="1:9" ht="12" x14ac:dyDescent="0.2">
      <c r="B139" s="74" t="s">
        <v>18</v>
      </c>
      <c r="C139" t="s">
        <v>4</v>
      </c>
      <c r="D139" s="69"/>
      <c r="E139" s="18"/>
      <c r="F139" s="21">
        <f t="shared" ref="F139:H141" si="1">(F131+E131)/2</f>
        <v>1000000</v>
      </c>
      <c r="G139" s="21">
        <f t="shared" si="1"/>
        <v>1000000</v>
      </c>
      <c r="H139" s="21">
        <f t="shared" si="1"/>
        <v>1000000</v>
      </c>
    </row>
    <row r="140" spans="1:9" ht="12" x14ac:dyDescent="0.2">
      <c r="B140" s="74" t="s">
        <v>210</v>
      </c>
      <c r="C140" t="s">
        <v>4</v>
      </c>
      <c r="D140" s="69"/>
      <c r="E140" s="18"/>
      <c r="F140" s="21">
        <f t="shared" si="1"/>
        <v>116666.66666666667</v>
      </c>
      <c r="G140" s="21">
        <f t="shared" si="1"/>
        <v>150000</v>
      </c>
      <c r="H140" s="21">
        <f t="shared" si="1"/>
        <v>183333.33333333334</v>
      </c>
    </row>
    <row r="141" spans="1:9" ht="12" x14ac:dyDescent="0.2">
      <c r="B141" s="74" t="s">
        <v>211</v>
      </c>
      <c r="C141" t="s">
        <v>4</v>
      </c>
      <c r="D141" s="69"/>
      <c r="E141" s="18"/>
      <c r="F141" s="21">
        <f t="shared" si="1"/>
        <v>75000</v>
      </c>
      <c r="G141" s="21">
        <f t="shared" si="1"/>
        <v>125000</v>
      </c>
      <c r="H141" s="21">
        <f t="shared" si="1"/>
        <v>175000</v>
      </c>
    </row>
    <row r="142" spans="1:9" ht="12" x14ac:dyDescent="0.2">
      <c r="B142" s="117" t="s">
        <v>1</v>
      </c>
      <c r="C142" s="118" t="s">
        <v>4</v>
      </c>
      <c r="D142" s="118"/>
      <c r="E142" s="119"/>
      <c r="F142" s="119">
        <f>SUM(F139:F141)</f>
        <v>1191666.6666666667</v>
      </c>
      <c r="G142" s="119">
        <f>SUM(G139:G141)</f>
        <v>1275000</v>
      </c>
      <c r="H142" s="119">
        <f>SUM(H139:H141)</f>
        <v>1358333.3333333333</v>
      </c>
      <c r="I142" s="26" t="s">
        <v>214</v>
      </c>
    </row>
    <row r="143" spans="1:9" x14ac:dyDescent="0.2">
      <c r="B143" s="68"/>
      <c r="C143" s="68"/>
      <c r="D143" s="68"/>
      <c r="E143" s="68"/>
      <c r="F143" s="68"/>
    </row>
  </sheetData>
  <conditionalFormatting sqref="C43">
    <cfRule type="cellIs" dxfId="1" priority="1" stopIfTrue="1" operator="notEqual">
      <formula>0</formula>
    </cfRule>
  </conditionalFormatting>
  <dataValidations count="2">
    <dataValidation type="decimal" showInputMessage="1" showErrorMessage="1" errorTitle="Input Parameter" error="Value must lie between 100 and 300" promptTitle="Input Parameter" prompt="Value must lie between 100 and 300" sqref="C12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formula1>C13</formula1>
      <formula2>C14</formula2>
    </dataValidation>
    <dataValidation type="list" showInputMessage="1" showErrorMessage="1" errorTitle="Input Parameter" error="Please select value from list" promptTitle="Input Parameter" prompt="Select from list" sqref="C16 IY16 SU16 ACQ16 AMM16 AWI16 BGE16 BQA16 BZW16 CJS16 CTO16 DDK16 DNG16 DXC16 EGY16 EQU16 FAQ16 FKM16 FUI16 GEE16 GOA16 GXW16 HHS16 HRO16 IBK16 ILG16 IVC16 JEY16 JOU16 JYQ16 KIM16 KSI16 LCE16 LMA16 LVW16 MFS16 MPO16 MZK16 NJG16 NTC16 OCY16 OMU16 OWQ16 PGM16 PQI16 QAE16 QKA16 QTW16 RDS16 RNO16 RXK16 SHG16 SRC16 TAY16 TKU16 TUQ16 UEM16 UOI16 UYE16 VIA16 VRW16 WBS16 WLO16 WVK16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formula1>$C$17:$C$19</formula1>
    </dataValidation>
  </dataValidations>
  <pageMargins left="0.74803149606299213" right="0.74803149606299213" top="0.51181102362204722" bottom="0.51181102362204722" header="0.51181102362204722" footer="0.35433070866141736"/>
  <pageSetup paperSize="9" fitToHeight="0" orientation="landscape" horizontalDpi="4294967292" verticalDpi="4294967292" r:id="rId1"/>
  <headerFooter alignWithMargins="0">
    <oddFooter xml:space="preserve">&amp;L&amp;F : &amp;A&amp;CPrinted at &amp;T on &amp;D&amp;RCommercial in confidence © Analysys Mason </oddFooter>
  </headerFooter>
  <rowBreaks count="3" manualBreakCount="3">
    <brk id="54" max="16383" man="1"/>
    <brk id="86" max="16383" man="1"/>
    <brk id="11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autoPageBreaks="0"/>
  </sheetPr>
  <dimension ref="B1:T57"/>
  <sheetViews>
    <sheetView showGridLines="0" defaultGridColor="0" colorId="22" zoomScale="75" zoomScaleNormal="75" workbookViewId="0">
      <pane ySplit="1" topLeftCell="A2" activePane="bottomLeft" state="frozen"/>
      <selection pane="bottomLeft"/>
    </sheetView>
  </sheetViews>
  <sheetFormatPr defaultColWidth="12.75" defaultRowHeight="11.4" x14ac:dyDescent="0.2"/>
  <cols>
    <col min="1" max="1" width="6.75" customWidth="1"/>
    <col min="4" max="4" width="36.125" customWidth="1"/>
    <col min="5" max="5" width="18.125" customWidth="1"/>
    <col min="7" max="7" width="40.625" customWidth="1"/>
    <col min="8" max="8" width="23.25" customWidth="1"/>
    <col min="9" max="11" width="29.625" customWidth="1"/>
    <col min="13" max="13" width="28.75" customWidth="1"/>
    <col min="16" max="16" width="16.625" bestFit="1" customWidth="1"/>
    <col min="17" max="17" width="30" bestFit="1" customWidth="1"/>
    <col min="19" max="19" width="17" customWidth="1"/>
  </cols>
  <sheetData>
    <row r="1" spans="2:20" s="2" customFormat="1" ht="33.75" customHeight="1" x14ac:dyDescent="0.2">
      <c r="D1" s="4" t="s">
        <v>20</v>
      </c>
      <c r="N1" s="2" t="s">
        <v>2</v>
      </c>
    </row>
    <row r="2" spans="2:20" x14ac:dyDescent="0.2">
      <c r="J2" s="44"/>
      <c r="K2" s="44"/>
    </row>
    <row r="3" spans="2:20" x14ac:dyDescent="0.2">
      <c r="I3" s="44" t="s">
        <v>73</v>
      </c>
      <c r="J3" s="44"/>
      <c r="K3" s="44"/>
    </row>
    <row r="4" spans="2:20" ht="36" x14ac:dyDescent="0.2">
      <c r="B4" s="1" t="s">
        <v>21</v>
      </c>
      <c r="D4" s="1" t="s">
        <v>22</v>
      </c>
      <c r="E4" s="1" t="s">
        <v>3</v>
      </c>
      <c r="G4" s="3" t="s">
        <v>39</v>
      </c>
      <c r="H4" s="1" t="s">
        <v>3</v>
      </c>
      <c r="I4" s="3" t="s">
        <v>74</v>
      </c>
      <c r="J4" s="1" t="s">
        <v>79</v>
      </c>
      <c r="K4" s="44"/>
      <c r="M4" s="3" t="s">
        <v>46</v>
      </c>
      <c r="N4" s="1" t="s">
        <v>3</v>
      </c>
      <c r="P4" s="3" t="s">
        <v>268</v>
      </c>
      <c r="S4" s="1" t="s">
        <v>42</v>
      </c>
    </row>
    <row r="5" spans="2:20" x14ac:dyDescent="0.2">
      <c r="B5" s="11">
        <v>1999</v>
      </c>
      <c r="D5" s="33" t="s">
        <v>23</v>
      </c>
      <c r="E5" s="36" t="s">
        <v>19</v>
      </c>
      <c r="F5">
        <v>1</v>
      </c>
      <c r="G5" s="40" t="s">
        <v>231</v>
      </c>
      <c r="H5" s="36" t="s">
        <v>19</v>
      </c>
      <c r="I5" s="45">
        <v>0</v>
      </c>
      <c r="J5" s="46" t="s">
        <v>274</v>
      </c>
      <c r="K5" s="26" t="s">
        <v>78</v>
      </c>
      <c r="L5">
        <v>1</v>
      </c>
      <c r="M5" s="33" t="s">
        <v>47</v>
      </c>
      <c r="N5" s="33" t="s">
        <v>48</v>
      </c>
      <c r="P5" s="46" t="str">
        <f>[1]!Linear.IPTV.deployment.scenario.selected</f>
        <v>Wholesale IPTV starting in 2012, reaching level of "other retail xDSL" by 2030</v>
      </c>
      <c r="Q5" s="26" t="s">
        <v>269</v>
      </c>
      <c r="S5" s="41">
        <v>1000</v>
      </c>
      <c r="T5" s="26" t="s">
        <v>43</v>
      </c>
    </row>
    <row r="6" spans="2:20" x14ac:dyDescent="0.2">
      <c r="B6" s="30">
        <f>B5+1</f>
        <v>2000</v>
      </c>
      <c r="D6" s="33" t="s">
        <v>24</v>
      </c>
      <c r="E6" s="36" t="s">
        <v>19</v>
      </c>
      <c r="F6">
        <f>1+F5</f>
        <v>2</v>
      </c>
      <c r="G6" s="38" t="s">
        <v>27</v>
      </c>
      <c r="H6" s="38" t="s">
        <v>27</v>
      </c>
      <c r="I6" s="45">
        <v>0</v>
      </c>
      <c r="J6" s="46" t="str">
        <f>[1]!label.LRAIC</f>
        <v>With termination</v>
      </c>
      <c r="K6" s="26" t="s">
        <v>80</v>
      </c>
      <c r="L6">
        <f>L5+1</f>
        <v>2</v>
      </c>
      <c r="M6" s="33" t="s">
        <v>49</v>
      </c>
      <c r="N6" s="33" t="s">
        <v>48</v>
      </c>
      <c r="P6" s="46" t="str">
        <f t="array" ref="P6:P10">[1]!Linear.IPTV.deployment.scenarios</f>
        <v>No wholesale IPTV</v>
      </c>
      <c r="S6" s="41">
        <v>1000</v>
      </c>
      <c r="T6" s="26" t="s">
        <v>44</v>
      </c>
    </row>
    <row r="7" spans="2:20" x14ac:dyDescent="0.2">
      <c r="B7" s="30">
        <f t="shared" ref="B7:B56" si="0">B6+1</f>
        <v>2001</v>
      </c>
      <c r="D7" s="33" t="s">
        <v>15</v>
      </c>
      <c r="E7" s="36" t="s">
        <v>19</v>
      </c>
      <c r="F7">
        <f t="shared" ref="F7:F34" si="1">1+F6</f>
        <v>3</v>
      </c>
      <c r="G7" s="37" t="s">
        <v>232</v>
      </c>
      <c r="H7" s="36" t="s">
        <v>19</v>
      </c>
      <c r="I7" s="45">
        <v>0</v>
      </c>
      <c r="J7" s="46" t="str">
        <f>[1]!label.pLRIC</f>
        <v>Without termination</v>
      </c>
      <c r="K7" s="26" t="s">
        <v>81</v>
      </c>
      <c r="L7">
        <f t="shared" ref="L7:L24" si="2">L6+1</f>
        <v>3</v>
      </c>
      <c r="M7" s="33" t="s">
        <v>50</v>
      </c>
      <c r="N7" s="33" t="s">
        <v>48</v>
      </c>
      <c r="P7" s="46" t="str">
        <v>Wholesale IPTV starting in 2012, reaching level of "other retail xDSL" by 2030</v>
      </c>
      <c r="S7" s="11">
        <v>12</v>
      </c>
      <c r="T7" s="26" t="s">
        <v>45</v>
      </c>
    </row>
    <row r="8" spans="2:20" x14ac:dyDescent="0.2">
      <c r="B8" s="30">
        <f t="shared" si="0"/>
        <v>2002</v>
      </c>
      <c r="D8" s="33" t="s">
        <v>16</v>
      </c>
      <c r="E8" s="36" t="s">
        <v>19</v>
      </c>
      <c r="F8">
        <f t="shared" si="1"/>
        <v>4</v>
      </c>
      <c r="G8" s="37" t="s">
        <v>233</v>
      </c>
      <c r="H8" s="36" t="s">
        <v>19</v>
      </c>
      <c r="I8" s="45">
        <v>0</v>
      </c>
      <c r="J8" s="47"/>
      <c r="K8" s="47"/>
      <c r="L8">
        <f t="shared" si="2"/>
        <v>4</v>
      </c>
      <c r="M8" s="33" t="s">
        <v>51</v>
      </c>
      <c r="N8" s="33" t="s">
        <v>48</v>
      </c>
      <c r="P8" s="46" t="str">
        <v>Wholesale IPTV starting in 2012, following its own deployment</v>
      </c>
      <c r="S8" s="41">
        <v>1000</v>
      </c>
      <c r="T8" s="42" t="s">
        <v>63</v>
      </c>
    </row>
    <row r="9" spans="2:20" x14ac:dyDescent="0.2">
      <c r="B9" s="30">
        <f t="shared" si="0"/>
        <v>2003</v>
      </c>
      <c r="D9" s="33" t="s">
        <v>17</v>
      </c>
      <c r="E9" s="36" t="s">
        <v>19</v>
      </c>
      <c r="F9">
        <f t="shared" si="1"/>
        <v>5</v>
      </c>
      <c r="G9" s="37" t="s">
        <v>234</v>
      </c>
      <c r="H9" s="36" t="s">
        <v>19</v>
      </c>
      <c r="I9" s="45">
        <v>0</v>
      </c>
      <c r="J9" s="47"/>
      <c r="K9" s="47"/>
      <c r="L9">
        <f t="shared" si="2"/>
        <v>5</v>
      </c>
      <c r="M9" s="33" t="s">
        <v>52</v>
      </c>
      <c r="N9" s="33" t="s">
        <v>48</v>
      </c>
      <c r="P9" s="46" t="str">
        <v>Spare</v>
      </c>
    </row>
    <row r="10" spans="2:20" x14ac:dyDescent="0.2">
      <c r="B10" s="30">
        <f t="shared" si="0"/>
        <v>2004</v>
      </c>
      <c r="D10" s="33" t="s">
        <v>25</v>
      </c>
      <c r="E10" s="36" t="s">
        <v>19</v>
      </c>
      <c r="F10">
        <f t="shared" si="1"/>
        <v>6</v>
      </c>
      <c r="G10" s="37" t="s">
        <v>235</v>
      </c>
      <c r="H10" s="36" t="s">
        <v>19</v>
      </c>
      <c r="I10" s="45">
        <v>0</v>
      </c>
      <c r="J10" s="47"/>
      <c r="K10" s="47"/>
      <c r="L10">
        <f t="shared" si="2"/>
        <v>6</v>
      </c>
      <c r="M10" s="33" t="s">
        <v>53</v>
      </c>
      <c r="N10" s="33" t="s">
        <v>48</v>
      </c>
      <c r="P10" s="46" t="str">
        <v>Spare</v>
      </c>
    </row>
    <row r="11" spans="2:20" x14ac:dyDescent="0.2">
      <c r="B11" s="30">
        <f t="shared" si="0"/>
        <v>2005</v>
      </c>
      <c r="D11" s="33" t="s">
        <v>26</v>
      </c>
      <c r="E11" s="36" t="s">
        <v>19</v>
      </c>
      <c r="F11">
        <f t="shared" si="1"/>
        <v>7</v>
      </c>
      <c r="G11" s="38" t="s">
        <v>27</v>
      </c>
      <c r="H11" s="38" t="s">
        <v>27</v>
      </c>
      <c r="I11" s="45">
        <v>0</v>
      </c>
      <c r="J11" s="47"/>
      <c r="K11" s="47"/>
      <c r="L11">
        <f t="shared" si="2"/>
        <v>7</v>
      </c>
      <c r="M11" s="33" t="s">
        <v>54</v>
      </c>
      <c r="N11" s="33" t="s">
        <v>48</v>
      </c>
      <c r="Q11" s="26" t="s">
        <v>270</v>
      </c>
    </row>
    <row r="12" spans="2:20" x14ac:dyDescent="0.2">
      <c r="B12" s="30">
        <f t="shared" si="0"/>
        <v>2006</v>
      </c>
      <c r="D12" s="34" t="s">
        <v>27</v>
      </c>
      <c r="E12" s="35" t="s">
        <v>27</v>
      </c>
      <c r="F12">
        <f t="shared" si="1"/>
        <v>8</v>
      </c>
      <c r="G12" s="40" t="s">
        <v>236</v>
      </c>
      <c r="H12" s="36" t="s">
        <v>19</v>
      </c>
      <c r="I12" s="45">
        <v>0</v>
      </c>
      <c r="J12" s="47"/>
      <c r="K12" s="47"/>
      <c r="L12">
        <f t="shared" si="2"/>
        <v>8</v>
      </c>
      <c r="M12" s="33" t="s">
        <v>55</v>
      </c>
      <c r="N12" s="33" t="s">
        <v>48</v>
      </c>
    </row>
    <row r="13" spans="2:20" x14ac:dyDescent="0.2">
      <c r="B13" s="30">
        <f t="shared" si="0"/>
        <v>2007</v>
      </c>
      <c r="D13" s="34" t="s">
        <v>27</v>
      </c>
      <c r="E13" s="35" t="s">
        <v>27</v>
      </c>
      <c r="F13">
        <f t="shared" si="1"/>
        <v>9</v>
      </c>
      <c r="G13" s="40" t="s">
        <v>237</v>
      </c>
      <c r="H13" s="36" t="s">
        <v>19</v>
      </c>
      <c r="I13" s="45">
        <v>1</v>
      </c>
      <c r="J13" s="47"/>
      <c r="K13" s="47"/>
      <c r="L13">
        <f t="shared" si="2"/>
        <v>9</v>
      </c>
      <c r="M13" s="40" t="s">
        <v>56</v>
      </c>
      <c r="N13" s="33" t="s">
        <v>48</v>
      </c>
    </row>
    <row r="14" spans="2:20" x14ac:dyDescent="0.2">
      <c r="B14" s="30">
        <f t="shared" si="0"/>
        <v>2008</v>
      </c>
      <c r="D14" s="33" t="s">
        <v>28</v>
      </c>
      <c r="E14" s="33" t="s">
        <v>29</v>
      </c>
      <c r="F14">
        <f t="shared" si="1"/>
        <v>10</v>
      </c>
      <c r="G14" s="40" t="s">
        <v>238</v>
      </c>
      <c r="H14" s="36" t="s">
        <v>19</v>
      </c>
      <c r="I14" s="45">
        <v>1</v>
      </c>
      <c r="J14" s="47"/>
      <c r="K14" s="47"/>
      <c r="L14">
        <f t="shared" si="2"/>
        <v>10</v>
      </c>
      <c r="M14" s="40" t="s">
        <v>57</v>
      </c>
      <c r="N14" s="33" t="s">
        <v>48</v>
      </c>
    </row>
    <row r="15" spans="2:20" x14ac:dyDescent="0.2">
      <c r="B15" s="30">
        <f t="shared" si="0"/>
        <v>2009</v>
      </c>
      <c r="D15" s="33" t="s">
        <v>14</v>
      </c>
      <c r="E15" s="33" t="s">
        <v>30</v>
      </c>
      <c r="F15">
        <f t="shared" si="1"/>
        <v>11</v>
      </c>
      <c r="G15" s="40" t="s">
        <v>239</v>
      </c>
      <c r="H15" s="36" t="s">
        <v>19</v>
      </c>
      <c r="I15" s="45">
        <v>0</v>
      </c>
      <c r="J15" s="47"/>
      <c r="K15" s="47"/>
      <c r="L15">
        <f t="shared" si="2"/>
        <v>11</v>
      </c>
      <c r="M15" s="33" t="s">
        <v>58</v>
      </c>
      <c r="N15" s="33" t="s">
        <v>59</v>
      </c>
    </row>
    <row r="16" spans="2:20" x14ac:dyDescent="0.2">
      <c r="B16" s="30">
        <f t="shared" si="0"/>
        <v>2010</v>
      </c>
      <c r="D16" s="36" t="s">
        <v>37</v>
      </c>
      <c r="E16" s="33" t="s">
        <v>31</v>
      </c>
      <c r="F16">
        <f t="shared" si="1"/>
        <v>12</v>
      </c>
      <c r="G16" s="40" t="s">
        <v>240</v>
      </c>
      <c r="H16" s="36" t="s">
        <v>19</v>
      </c>
      <c r="I16" s="45">
        <v>0</v>
      </c>
      <c r="J16" s="47"/>
      <c r="K16" s="47"/>
      <c r="L16">
        <f t="shared" si="2"/>
        <v>12</v>
      </c>
      <c r="M16" s="38" t="s">
        <v>27</v>
      </c>
      <c r="N16" s="38" t="s">
        <v>27</v>
      </c>
    </row>
    <row r="17" spans="2:14" x14ac:dyDescent="0.2">
      <c r="B17" s="30">
        <f t="shared" si="0"/>
        <v>2011</v>
      </c>
      <c r="D17" s="36" t="s">
        <v>38</v>
      </c>
      <c r="E17" s="33" t="s">
        <v>31</v>
      </c>
      <c r="F17">
        <f t="shared" si="1"/>
        <v>13</v>
      </c>
      <c r="G17" s="38" t="s">
        <v>27</v>
      </c>
      <c r="H17" s="38" t="s">
        <v>27</v>
      </c>
      <c r="I17" s="45">
        <v>0</v>
      </c>
      <c r="J17" s="47"/>
      <c r="K17" s="47"/>
      <c r="L17">
        <f t="shared" si="2"/>
        <v>13</v>
      </c>
      <c r="M17" s="38" t="s">
        <v>27</v>
      </c>
      <c r="N17" s="38" t="s">
        <v>27</v>
      </c>
    </row>
    <row r="18" spans="2:14" x14ac:dyDescent="0.2">
      <c r="B18" s="30">
        <f t="shared" si="0"/>
        <v>2012</v>
      </c>
      <c r="D18" s="33" t="s">
        <v>32</v>
      </c>
      <c r="E18" s="33" t="s">
        <v>31</v>
      </c>
      <c r="F18">
        <f t="shared" si="1"/>
        <v>14</v>
      </c>
      <c r="G18" s="36" t="s">
        <v>241</v>
      </c>
      <c r="H18" s="33" t="s">
        <v>29</v>
      </c>
      <c r="I18" s="45">
        <v>0</v>
      </c>
      <c r="J18" s="47"/>
      <c r="K18" s="47"/>
      <c r="L18">
        <f t="shared" si="2"/>
        <v>14</v>
      </c>
      <c r="M18" s="38" t="s">
        <v>27</v>
      </c>
      <c r="N18" s="38" t="s">
        <v>27</v>
      </c>
    </row>
    <row r="19" spans="2:14" x14ac:dyDescent="0.2">
      <c r="B19" s="30">
        <f t="shared" si="0"/>
        <v>2013</v>
      </c>
      <c r="D19" s="33" t="s">
        <v>72</v>
      </c>
      <c r="E19" s="37" t="s">
        <v>3</v>
      </c>
      <c r="F19">
        <f t="shared" si="1"/>
        <v>15</v>
      </c>
      <c r="G19" s="36" t="s">
        <v>242</v>
      </c>
      <c r="H19" s="33" t="s">
        <v>29</v>
      </c>
      <c r="I19" s="45">
        <v>0</v>
      </c>
      <c r="J19" s="47"/>
      <c r="K19" s="47"/>
      <c r="L19">
        <f t="shared" si="2"/>
        <v>15</v>
      </c>
      <c r="M19" s="38" t="s">
        <v>27</v>
      </c>
      <c r="N19" s="38" t="s">
        <v>27</v>
      </c>
    </row>
    <row r="20" spans="2:14" x14ac:dyDescent="0.2">
      <c r="B20" s="30">
        <f t="shared" si="0"/>
        <v>2014</v>
      </c>
      <c r="D20" s="34" t="s">
        <v>27</v>
      </c>
      <c r="E20" s="35" t="s">
        <v>27</v>
      </c>
      <c r="F20">
        <f t="shared" si="1"/>
        <v>16</v>
      </c>
      <c r="G20" s="36" t="s">
        <v>243</v>
      </c>
      <c r="H20" s="33" t="s">
        <v>29</v>
      </c>
      <c r="I20" s="45">
        <v>0</v>
      </c>
      <c r="J20" s="47"/>
      <c r="K20" s="47"/>
      <c r="L20">
        <f t="shared" si="2"/>
        <v>16</v>
      </c>
      <c r="M20" s="38" t="s">
        <v>27</v>
      </c>
      <c r="N20" s="38" t="s">
        <v>27</v>
      </c>
    </row>
    <row r="21" spans="2:14" x14ac:dyDescent="0.2">
      <c r="B21" s="30">
        <f t="shared" si="0"/>
        <v>2015</v>
      </c>
      <c r="D21" s="34" t="s">
        <v>27</v>
      </c>
      <c r="E21" s="35" t="s">
        <v>27</v>
      </c>
      <c r="F21">
        <f t="shared" si="1"/>
        <v>17</v>
      </c>
      <c r="G21" s="36" t="s">
        <v>244</v>
      </c>
      <c r="H21" s="39" t="s">
        <v>31</v>
      </c>
      <c r="I21" s="45">
        <v>0</v>
      </c>
      <c r="J21" s="47"/>
      <c r="K21" s="47"/>
      <c r="L21">
        <f t="shared" si="2"/>
        <v>17</v>
      </c>
      <c r="M21" s="38" t="s">
        <v>27</v>
      </c>
      <c r="N21" s="38" t="s">
        <v>27</v>
      </c>
    </row>
    <row r="22" spans="2:14" x14ac:dyDescent="0.2">
      <c r="B22" s="30">
        <f t="shared" si="0"/>
        <v>2016</v>
      </c>
      <c r="D22" s="33" t="s">
        <v>33</v>
      </c>
      <c r="E22" s="33" t="s">
        <v>29</v>
      </c>
      <c r="F22">
        <f t="shared" si="1"/>
        <v>18</v>
      </c>
      <c r="G22" s="36" t="s">
        <v>245</v>
      </c>
      <c r="H22" s="39" t="s">
        <v>31</v>
      </c>
      <c r="I22" s="45">
        <v>0</v>
      </c>
      <c r="J22" s="47"/>
      <c r="K22" s="47"/>
      <c r="L22">
        <f t="shared" si="2"/>
        <v>18</v>
      </c>
      <c r="M22" s="38" t="s">
        <v>27</v>
      </c>
      <c r="N22" s="38" t="s">
        <v>27</v>
      </c>
    </row>
    <row r="23" spans="2:14" x14ac:dyDescent="0.2">
      <c r="B23" s="30">
        <f t="shared" si="0"/>
        <v>2017</v>
      </c>
      <c r="D23" s="33" t="s">
        <v>34</v>
      </c>
      <c r="E23" s="33" t="s">
        <v>29</v>
      </c>
      <c r="F23">
        <f t="shared" si="1"/>
        <v>19</v>
      </c>
      <c r="G23" s="36" t="s">
        <v>246</v>
      </c>
      <c r="H23" s="39" t="s">
        <v>31</v>
      </c>
      <c r="I23" s="45">
        <v>0</v>
      </c>
      <c r="J23" s="47"/>
      <c r="K23" s="47"/>
      <c r="L23">
        <f t="shared" si="2"/>
        <v>19</v>
      </c>
      <c r="M23" s="38" t="s">
        <v>27</v>
      </c>
      <c r="N23" s="38" t="s">
        <v>27</v>
      </c>
    </row>
    <row r="24" spans="2:14" x14ac:dyDescent="0.2">
      <c r="B24" s="30">
        <f t="shared" si="0"/>
        <v>2018</v>
      </c>
      <c r="D24" s="26" t="s">
        <v>36</v>
      </c>
      <c r="E24" s="26" t="s">
        <v>35</v>
      </c>
      <c r="F24">
        <f t="shared" si="1"/>
        <v>20</v>
      </c>
      <c r="G24" s="38" t="s">
        <v>27</v>
      </c>
      <c r="H24" s="38" t="s">
        <v>27</v>
      </c>
      <c r="I24" s="45">
        <v>0</v>
      </c>
      <c r="J24" s="47"/>
      <c r="K24" s="47"/>
      <c r="L24">
        <f t="shared" si="2"/>
        <v>20</v>
      </c>
      <c r="M24" s="38" t="s">
        <v>27</v>
      </c>
      <c r="N24" s="38" t="s">
        <v>27</v>
      </c>
    </row>
    <row r="25" spans="2:14" x14ac:dyDescent="0.2">
      <c r="B25" s="30">
        <f t="shared" si="0"/>
        <v>2019</v>
      </c>
      <c r="F25">
        <f t="shared" si="1"/>
        <v>21</v>
      </c>
      <c r="G25" s="36" t="s">
        <v>247</v>
      </c>
      <c r="H25" s="33" t="s">
        <v>29</v>
      </c>
      <c r="I25" s="45">
        <v>0</v>
      </c>
      <c r="J25" s="47"/>
      <c r="K25" s="47"/>
      <c r="M25" s="26" t="s">
        <v>60</v>
      </c>
      <c r="N25" s="26" t="s">
        <v>61</v>
      </c>
    </row>
    <row r="26" spans="2:14" ht="12" x14ac:dyDescent="0.2">
      <c r="B26" s="30">
        <f t="shared" si="0"/>
        <v>2020</v>
      </c>
      <c r="D26" s="1" t="s">
        <v>220</v>
      </c>
      <c r="F26">
        <f t="shared" si="1"/>
        <v>22</v>
      </c>
      <c r="G26" s="36" t="s">
        <v>248</v>
      </c>
      <c r="H26" s="33" t="s">
        <v>29</v>
      </c>
      <c r="I26" s="45">
        <v>0</v>
      </c>
      <c r="J26" s="47"/>
      <c r="K26" s="47"/>
    </row>
    <row r="27" spans="2:14" x14ac:dyDescent="0.2">
      <c r="B27" s="30">
        <f t="shared" si="0"/>
        <v>2021</v>
      </c>
      <c r="D27" s="11" t="s">
        <v>9</v>
      </c>
      <c r="E27" s="10"/>
      <c r="F27">
        <f t="shared" si="1"/>
        <v>23</v>
      </c>
      <c r="G27" s="36" t="s">
        <v>249</v>
      </c>
      <c r="H27" s="33" t="s">
        <v>71</v>
      </c>
      <c r="I27" s="45">
        <v>0</v>
      </c>
      <c r="J27" s="47"/>
      <c r="K27" s="47"/>
    </row>
    <row r="28" spans="2:14" x14ac:dyDescent="0.2">
      <c r="B28" s="30">
        <f t="shared" si="0"/>
        <v>2022</v>
      </c>
      <c r="D28" s="11" t="s">
        <v>10</v>
      </c>
      <c r="E28" s="10"/>
      <c r="F28">
        <f t="shared" si="1"/>
        <v>24</v>
      </c>
      <c r="G28" s="36" t="s">
        <v>250</v>
      </c>
      <c r="H28" s="33" t="s">
        <v>71</v>
      </c>
      <c r="I28" s="45">
        <v>0</v>
      </c>
      <c r="J28" s="47"/>
      <c r="K28" s="47"/>
    </row>
    <row r="29" spans="2:14" x14ac:dyDescent="0.2">
      <c r="B29" s="30">
        <f t="shared" si="0"/>
        <v>2023</v>
      </c>
      <c r="D29" s="11" t="s">
        <v>11</v>
      </c>
      <c r="E29" s="10"/>
      <c r="F29">
        <f t="shared" si="1"/>
        <v>25</v>
      </c>
      <c r="G29" s="36" t="s">
        <v>251</v>
      </c>
      <c r="H29" s="33" t="s">
        <v>31</v>
      </c>
      <c r="I29" s="45">
        <v>0</v>
      </c>
      <c r="J29" s="47"/>
      <c r="K29" s="47"/>
    </row>
    <row r="30" spans="2:14" x14ac:dyDescent="0.2">
      <c r="B30" s="30">
        <f t="shared" si="0"/>
        <v>2024</v>
      </c>
      <c r="D30" s="11" t="s">
        <v>12</v>
      </c>
      <c r="E30" s="10"/>
      <c r="F30">
        <f t="shared" si="1"/>
        <v>26</v>
      </c>
      <c r="G30" s="36" t="s">
        <v>252</v>
      </c>
      <c r="H30" s="33" t="s">
        <v>31</v>
      </c>
      <c r="I30" s="45">
        <v>0</v>
      </c>
      <c r="J30" s="47"/>
      <c r="K30" s="47"/>
    </row>
    <row r="31" spans="2:14" x14ac:dyDescent="0.2">
      <c r="B31" s="30">
        <f t="shared" si="0"/>
        <v>2025</v>
      </c>
      <c r="D31" s="15" t="s">
        <v>265</v>
      </c>
      <c r="E31" s="10"/>
      <c r="F31">
        <f t="shared" si="1"/>
        <v>27</v>
      </c>
      <c r="G31" s="38" t="s">
        <v>27</v>
      </c>
      <c r="H31" s="38" t="s">
        <v>27</v>
      </c>
      <c r="I31" s="45">
        <v>0</v>
      </c>
      <c r="J31" s="47"/>
      <c r="K31" s="47"/>
    </row>
    <row r="32" spans="2:14" x14ac:dyDescent="0.2">
      <c r="B32" s="30">
        <f t="shared" si="0"/>
        <v>2026</v>
      </c>
      <c r="D32" s="11" t="s">
        <v>13</v>
      </c>
      <c r="E32" s="10"/>
      <c r="F32">
        <f t="shared" si="1"/>
        <v>28</v>
      </c>
      <c r="G32" s="33" t="s">
        <v>72</v>
      </c>
      <c r="H32" s="36" t="s">
        <v>260</v>
      </c>
      <c r="I32" s="45">
        <v>0</v>
      </c>
      <c r="J32" s="47"/>
      <c r="K32" s="47"/>
    </row>
    <row r="33" spans="2:11" x14ac:dyDescent="0.2">
      <c r="B33" s="30">
        <f t="shared" si="0"/>
        <v>2027</v>
      </c>
      <c r="D33" s="26" t="s">
        <v>62</v>
      </c>
      <c r="E33" s="10"/>
      <c r="F33">
        <f t="shared" si="1"/>
        <v>29</v>
      </c>
      <c r="G33" s="33" t="s">
        <v>253</v>
      </c>
      <c r="H33" s="33" t="s">
        <v>31</v>
      </c>
      <c r="I33" s="45">
        <v>0</v>
      </c>
      <c r="J33" s="47"/>
      <c r="K33" s="47"/>
    </row>
    <row r="34" spans="2:11" x14ac:dyDescent="0.2">
      <c r="B34" s="30">
        <f t="shared" si="0"/>
        <v>2028</v>
      </c>
      <c r="F34">
        <f t="shared" si="1"/>
        <v>30</v>
      </c>
      <c r="G34" s="33" t="s">
        <v>254</v>
      </c>
      <c r="H34" s="33" t="s">
        <v>31</v>
      </c>
      <c r="I34" s="45">
        <v>0</v>
      </c>
      <c r="J34" s="47"/>
      <c r="K34" s="47"/>
    </row>
    <row r="35" spans="2:11" x14ac:dyDescent="0.2">
      <c r="B35" s="30">
        <f t="shared" si="0"/>
        <v>2029</v>
      </c>
      <c r="G35" s="26" t="s">
        <v>40</v>
      </c>
      <c r="H35" s="26" t="s">
        <v>41</v>
      </c>
      <c r="I35" s="26" t="s">
        <v>75</v>
      </c>
      <c r="J35" s="26"/>
      <c r="K35" s="26"/>
    </row>
    <row r="36" spans="2:11" ht="12" x14ac:dyDescent="0.2">
      <c r="B36" s="30">
        <f t="shared" si="0"/>
        <v>2030</v>
      </c>
      <c r="D36" s="126" t="s">
        <v>276</v>
      </c>
      <c r="E36" s="13"/>
    </row>
    <row r="37" spans="2:11" x14ac:dyDescent="0.2">
      <c r="B37" s="30">
        <f t="shared" si="0"/>
        <v>2031</v>
      </c>
      <c r="C37" s="13"/>
      <c r="D37" s="127" t="s">
        <v>14</v>
      </c>
      <c r="E37" s="13"/>
    </row>
    <row r="38" spans="2:11" x14ac:dyDescent="0.2">
      <c r="B38" s="30">
        <f t="shared" si="0"/>
        <v>2032</v>
      </c>
      <c r="C38" s="13"/>
      <c r="D38" s="128" t="s">
        <v>277</v>
      </c>
      <c r="E38" s="13"/>
    </row>
    <row r="39" spans="2:11" x14ac:dyDescent="0.2">
      <c r="B39" s="30">
        <f t="shared" si="0"/>
        <v>2033</v>
      </c>
      <c r="C39" s="13"/>
      <c r="D39" s="128" t="s">
        <v>278</v>
      </c>
      <c r="E39" s="13"/>
    </row>
    <row r="40" spans="2:11" x14ac:dyDescent="0.2">
      <c r="B40" s="30">
        <f t="shared" si="0"/>
        <v>2034</v>
      </c>
      <c r="C40" s="13"/>
      <c r="D40" s="128" t="s">
        <v>279</v>
      </c>
      <c r="E40" s="13"/>
    </row>
    <row r="41" spans="2:11" x14ac:dyDescent="0.2">
      <c r="B41" s="30">
        <f t="shared" si="0"/>
        <v>2035</v>
      </c>
      <c r="C41" s="13"/>
      <c r="D41" s="127" t="s">
        <v>72</v>
      </c>
      <c r="E41" s="13"/>
    </row>
    <row r="42" spans="2:11" x14ac:dyDescent="0.2">
      <c r="B42" s="30">
        <f t="shared" si="0"/>
        <v>2036</v>
      </c>
      <c r="C42" s="13"/>
      <c r="D42" s="26" t="s">
        <v>280</v>
      </c>
    </row>
    <row r="43" spans="2:11" x14ac:dyDescent="0.2">
      <c r="B43" s="30">
        <f t="shared" si="0"/>
        <v>2037</v>
      </c>
    </row>
    <row r="44" spans="2:11" x14ac:dyDescent="0.2">
      <c r="B44" s="30">
        <f t="shared" si="0"/>
        <v>2038</v>
      </c>
    </row>
    <row r="45" spans="2:11" x14ac:dyDescent="0.2">
      <c r="B45" s="30">
        <f t="shared" si="0"/>
        <v>2039</v>
      </c>
    </row>
    <row r="46" spans="2:11" x14ac:dyDescent="0.2">
      <c r="B46" s="30">
        <f t="shared" si="0"/>
        <v>2040</v>
      </c>
    </row>
    <row r="47" spans="2:11" x14ac:dyDescent="0.2">
      <c r="B47" s="30">
        <f t="shared" si="0"/>
        <v>2041</v>
      </c>
    </row>
    <row r="48" spans="2:11" x14ac:dyDescent="0.2">
      <c r="B48" s="30">
        <f t="shared" si="0"/>
        <v>2042</v>
      </c>
    </row>
    <row r="49" spans="2:2" x14ac:dyDescent="0.2">
      <c r="B49" s="30">
        <f t="shared" si="0"/>
        <v>2043</v>
      </c>
    </row>
    <row r="50" spans="2:2" x14ac:dyDescent="0.2">
      <c r="B50" s="30">
        <f t="shared" si="0"/>
        <v>2044</v>
      </c>
    </row>
    <row r="51" spans="2:2" x14ac:dyDescent="0.2">
      <c r="B51" s="30">
        <f t="shared" si="0"/>
        <v>2045</v>
      </c>
    </row>
    <row r="52" spans="2:2" x14ac:dyDescent="0.2">
      <c r="B52" s="30">
        <f t="shared" si="0"/>
        <v>2046</v>
      </c>
    </row>
    <row r="53" spans="2:2" x14ac:dyDescent="0.2">
      <c r="B53" s="30">
        <f t="shared" si="0"/>
        <v>2047</v>
      </c>
    </row>
    <row r="54" spans="2:2" x14ac:dyDescent="0.2">
      <c r="B54" s="30">
        <f t="shared" si="0"/>
        <v>2048</v>
      </c>
    </row>
    <row r="55" spans="2:2" x14ac:dyDescent="0.2">
      <c r="B55" s="30">
        <f t="shared" si="0"/>
        <v>2049</v>
      </c>
    </row>
    <row r="56" spans="2:2" x14ac:dyDescent="0.2">
      <c r="B56" s="30">
        <f t="shared" si="0"/>
        <v>2050</v>
      </c>
    </row>
    <row r="57" spans="2:2" x14ac:dyDescent="0.2">
      <c r="B57" s="26" t="s">
        <v>21</v>
      </c>
    </row>
  </sheetData>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Footer xml:space="preserve">&amp;L&amp;F : &amp;A&amp;CPrinted at &amp;T on &amp;D&amp;RCommercial in confidence © Analysys Mason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autoPageBreaks="0"/>
  </sheetPr>
  <dimension ref="A1:BN158"/>
  <sheetViews>
    <sheetView showGridLines="0" defaultGridColor="0" colorId="22" zoomScale="70" zoomScaleNormal="70" workbookViewId="0">
      <pane xSplit="11" ySplit="3" topLeftCell="L4" activePane="bottomRight" state="frozen"/>
      <selection pane="topRight"/>
      <selection pane="bottomLeft"/>
      <selection pane="bottomRight"/>
    </sheetView>
  </sheetViews>
  <sheetFormatPr defaultColWidth="12.75" defaultRowHeight="11.4" outlineLevelRow="2" outlineLevelCol="1" x14ac:dyDescent="0.2"/>
  <cols>
    <col min="1" max="3" width="4.75" customWidth="1"/>
    <col min="5" max="6" width="16.75" customWidth="1"/>
    <col min="15" max="15" width="14" bestFit="1" customWidth="1"/>
    <col min="16" max="22" width="12.75" hidden="1" customWidth="1" outlineLevel="1"/>
    <col min="23" max="23" width="12.875" bestFit="1" customWidth="1" collapsed="1"/>
    <col min="24" max="29" width="12.875" bestFit="1" customWidth="1"/>
    <col min="30" max="62" width="12.75" hidden="1" customWidth="1" outlineLevel="1"/>
    <col min="63" max="63" width="12.875" bestFit="1" customWidth="1" collapsed="1"/>
    <col min="64" max="64" width="12.875" bestFit="1" customWidth="1"/>
  </cols>
  <sheetData>
    <row r="1" spans="1:66" s="2" customFormat="1" ht="33.75" customHeight="1" x14ac:dyDescent="0.2">
      <c r="D1" s="4" t="s">
        <v>77</v>
      </c>
      <c r="M1" s="2" t="s">
        <v>2</v>
      </c>
      <c r="Y1" s="2" t="s">
        <v>64</v>
      </c>
    </row>
    <row r="3" spans="1:66" s="5" customFormat="1" ht="12" x14ac:dyDescent="0.2">
      <c r="G3" s="1" t="s">
        <v>5</v>
      </c>
      <c r="H3" s="1" t="s">
        <v>0</v>
      </c>
      <c r="I3" s="1" t="s">
        <v>6</v>
      </c>
      <c r="J3" s="1" t="s">
        <v>3</v>
      </c>
      <c r="K3" s="1" t="s">
        <v>7</v>
      </c>
      <c r="L3"/>
      <c r="M3" s="3">
        <f t="array" ref="M3:BL3">TRANSPOSE(Years)</f>
        <v>1999</v>
      </c>
      <c r="N3" s="3">
        <v>2000</v>
      </c>
      <c r="O3" s="3">
        <v>2001</v>
      </c>
      <c r="P3" s="3">
        <v>2002</v>
      </c>
      <c r="Q3" s="3">
        <v>2003</v>
      </c>
      <c r="R3" s="3">
        <v>2004</v>
      </c>
      <c r="S3" s="3">
        <v>2005</v>
      </c>
      <c r="T3" s="3">
        <v>2006</v>
      </c>
      <c r="U3" s="3">
        <v>2007</v>
      </c>
      <c r="V3" s="3">
        <v>2008</v>
      </c>
      <c r="W3" s="3">
        <v>2009</v>
      </c>
      <c r="X3" s="3">
        <v>2010</v>
      </c>
      <c r="Y3" s="3">
        <v>2011</v>
      </c>
      <c r="Z3" s="3">
        <v>2012</v>
      </c>
      <c r="AA3" s="3">
        <v>2013</v>
      </c>
      <c r="AB3" s="3">
        <v>2014</v>
      </c>
      <c r="AC3" s="3">
        <v>2015</v>
      </c>
      <c r="AD3" s="3">
        <v>2016</v>
      </c>
      <c r="AE3" s="3">
        <v>2017</v>
      </c>
      <c r="AF3" s="3">
        <v>2018</v>
      </c>
      <c r="AG3" s="3">
        <v>2019</v>
      </c>
      <c r="AH3" s="3">
        <v>2020</v>
      </c>
      <c r="AI3" s="3">
        <v>2021</v>
      </c>
      <c r="AJ3" s="3">
        <v>2022</v>
      </c>
      <c r="AK3" s="3">
        <v>2023</v>
      </c>
      <c r="AL3" s="3">
        <v>2024</v>
      </c>
      <c r="AM3" s="3">
        <v>2025</v>
      </c>
      <c r="AN3" s="3">
        <v>2026</v>
      </c>
      <c r="AO3" s="3">
        <v>2027</v>
      </c>
      <c r="AP3" s="3">
        <v>2028</v>
      </c>
      <c r="AQ3" s="3">
        <v>2029</v>
      </c>
      <c r="AR3" s="3">
        <v>2030</v>
      </c>
      <c r="AS3" s="3">
        <v>2031</v>
      </c>
      <c r="AT3" s="3">
        <v>2032</v>
      </c>
      <c r="AU3" s="3">
        <v>2033</v>
      </c>
      <c r="AV3" s="3">
        <v>2034</v>
      </c>
      <c r="AW3" s="3">
        <v>2035</v>
      </c>
      <c r="AX3" s="3">
        <v>2036</v>
      </c>
      <c r="AY3" s="3">
        <v>2037</v>
      </c>
      <c r="AZ3" s="3">
        <v>2038</v>
      </c>
      <c r="BA3" s="3">
        <v>2039</v>
      </c>
      <c r="BB3" s="3">
        <v>2040</v>
      </c>
      <c r="BC3" s="3">
        <v>2041</v>
      </c>
      <c r="BD3" s="3">
        <v>2042</v>
      </c>
      <c r="BE3" s="3">
        <v>2043</v>
      </c>
      <c r="BF3" s="3">
        <v>2044</v>
      </c>
      <c r="BG3" s="3">
        <v>2045</v>
      </c>
      <c r="BH3" s="3">
        <v>2046</v>
      </c>
      <c r="BI3" s="3">
        <v>2047</v>
      </c>
      <c r="BJ3" s="3">
        <v>2048</v>
      </c>
      <c r="BK3" s="3">
        <v>2049</v>
      </c>
      <c r="BL3" s="3">
        <v>2050</v>
      </c>
    </row>
    <row r="5" spans="1:66" s="8" customFormat="1" ht="18" customHeight="1" x14ac:dyDescent="0.3">
      <c r="A5" s="6">
        <v>1</v>
      </c>
      <c r="B5" s="6" t="s">
        <v>76</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row>
    <row r="6" spans="1:66" outlineLevel="1" x14ac:dyDescent="0.2"/>
    <row r="7" spans="1:66" ht="15.6" outlineLevel="1" x14ac:dyDescent="0.2">
      <c r="B7" s="19" t="s">
        <v>39</v>
      </c>
    </row>
    <row r="8" spans="1:66" outlineLevel="2" x14ac:dyDescent="0.2"/>
    <row r="9" spans="1:66" outlineLevel="2" x14ac:dyDescent="0.2">
      <c r="E9" s="14" t="str">
        <f t="array" ref="E9:E38">Core.operator.services</f>
        <v>On-net calls (retail) kmins</v>
      </c>
      <c r="J9" s="14" t="str">
        <f t="array" ref="J9:J38">Core.operator.services.units</f>
        <v>thousand minutes</v>
      </c>
      <c r="O9" s="130">
        <v>11000000</v>
      </c>
      <c r="P9" s="130">
        <v>10000000</v>
      </c>
      <c r="Q9" s="130">
        <v>8500000</v>
      </c>
      <c r="R9" s="130">
        <v>7000000</v>
      </c>
      <c r="S9" s="130">
        <v>6000000</v>
      </c>
      <c r="T9" s="130">
        <v>6000000</v>
      </c>
      <c r="U9" s="130">
        <v>5500000</v>
      </c>
      <c r="V9" s="130">
        <v>5000000</v>
      </c>
      <c r="W9" s="130">
        <v>4500000</v>
      </c>
      <c r="X9" s="130">
        <v>4000000</v>
      </c>
      <c r="Y9" s="130">
        <v>3000000</v>
      </c>
      <c r="Z9" s="130">
        <v>3000000</v>
      </c>
      <c r="AA9" s="130">
        <v>2500000</v>
      </c>
      <c r="AB9" s="130">
        <v>2500000</v>
      </c>
      <c r="AC9" s="130">
        <v>2500000</v>
      </c>
      <c r="AD9" s="130">
        <v>2000000</v>
      </c>
      <c r="AE9" s="130">
        <v>2000000</v>
      </c>
      <c r="AF9" s="130">
        <v>2000000</v>
      </c>
      <c r="AG9" s="130">
        <v>2000000</v>
      </c>
      <c r="AH9" s="130">
        <v>2000000</v>
      </c>
      <c r="AI9" s="130">
        <v>2000000</v>
      </c>
      <c r="AJ9" s="130">
        <v>2000000</v>
      </c>
      <c r="AK9" s="130">
        <v>2000000</v>
      </c>
      <c r="AL9" s="130">
        <v>2000000</v>
      </c>
      <c r="AM9" s="130">
        <v>2000000</v>
      </c>
      <c r="AN9" s="130">
        <v>2000000</v>
      </c>
      <c r="AO9" s="130">
        <v>2000000</v>
      </c>
      <c r="AP9" s="130">
        <v>2000000</v>
      </c>
      <c r="AQ9" s="130">
        <v>2000000</v>
      </c>
      <c r="AR9" s="130">
        <v>2000000</v>
      </c>
      <c r="AS9" s="130">
        <v>2000000</v>
      </c>
      <c r="AT9" s="130">
        <v>2000000</v>
      </c>
      <c r="AU9" s="130">
        <v>2000000</v>
      </c>
      <c r="AV9" s="130">
        <v>2000000</v>
      </c>
      <c r="AW9" s="130">
        <v>2000000</v>
      </c>
      <c r="AX9" s="130">
        <v>2000000</v>
      </c>
      <c r="AY9" s="130">
        <v>2000000</v>
      </c>
      <c r="AZ9" s="130">
        <v>2000000</v>
      </c>
      <c r="BA9" s="130">
        <v>2000000</v>
      </c>
      <c r="BB9" s="130">
        <v>2000000</v>
      </c>
      <c r="BC9" s="130">
        <v>2000000</v>
      </c>
      <c r="BD9" s="130">
        <v>2000000</v>
      </c>
      <c r="BE9" s="130">
        <v>2000000</v>
      </c>
      <c r="BF9" s="130">
        <v>2000000</v>
      </c>
      <c r="BG9" s="130">
        <v>2000000</v>
      </c>
      <c r="BH9" s="130">
        <v>2000000</v>
      </c>
      <c r="BI9" s="130">
        <v>2000000</v>
      </c>
      <c r="BJ9" s="130">
        <v>2000000</v>
      </c>
      <c r="BK9" s="130">
        <v>2000000</v>
      </c>
      <c r="BL9" s="130">
        <v>2000000</v>
      </c>
    </row>
    <row r="10" spans="1:66" outlineLevel="2" x14ac:dyDescent="0.2">
      <c r="E10" s="14" t="str">
        <v>spare</v>
      </c>
      <c r="J10" s="14" t="str">
        <v>spare</v>
      </c>
      <c r="O10" s="120">
        <v>0</v>
      </c>
      <c r="P10" s="120">
        <v>0</v>
      </c>
      <c r="Q10" s="120">
        <v>0</v>
      </c>
      <c r="R10" s="120">
        <v>0</v>
      </c>
      <c r="S10" s="120">
        <v>0</v>
      </c>
      <c r="T10" s="120">
        <v>0</v>
      </c>
      <c r="U10" s="120">
        <v>0</v>
      </c>
      <c r="V10" s="120">
        <v>0</v>
      </c>
      <c r="W10" s="120">
        <v>0</v>
      </c>
      <c r="X10" s="120">
        <v>0</v>
      </c>
      <c r="Y10" s="120">
        <v>0</v>
      </c>
      <c r="Z10" s="120">
        <v>0</v>
      </c>
      <c r="AA10" s="120">
        <v>0</v>
      </c>
      <c r="AB10" s="120">
        <v>0</v>
      </c>
      <c r="AC10" s="120">
        <v>0</v>
      </c>
      <c r="AD10" s="120">
        <v>0</v>
      </c>
      <c r="AE10" s="120">
        <v>0</v>
      </c>
      <c r="AF10" s="120">
        <v>0</v>
      </c>
      <c r="AG10" s="120">
        <v>0</v>
      </c>
      <c r="AH10" s="120">
        <v>0</v>
      </c>
      <c r="AI10" s="120">
        <v>0</v>
      </c>
      <c r="AJ10" s="120">
        <v>0</v>
      </c>
      <c r="AK10" s="120">
        <v>0</v>
      </c>
      <c r="AL10" s="120">
        <v>0</v>
      </c>
      <c r="AM10" s="120">
        <v>0</v>
      </c>
      <c r="AN10" s="120">
        <v>0</v>
      </c>
      <c r="AO10" s="120">
        <v>0</v>
      </c>
      <c r="AP10" s="120">
        <v>0</v>
      </c>
      <c r="AQ10" s="120">
        <v>0</v>
      </c>
      <c r="AR10" s="120">
        <v>0</v>
      </c>
      <c r="AS10" s="120">
        <v>0</v>
      </c>
      <c r="AT10" s="120">
        <v>0</v>
      </c>
      <c r="AU10" s="120">
        <v>0</v>
      </c>
      <c r="AV10" s="120">
        <v>0</v>
      </c>
      <c r="AW10" s="120">
        <v>0</v>
      </c>
      <c r="AX10" s="120">
        <v>0</v>
      </c>
      <c r="AY10" s="120">
        <v>0</v>
      </c>
      <c r="AZ10" s="120">
        <v>0</v>
      </c>
      <c r="BA10" s="120">
        <v>0</v>
      </c>
      <c r="BB10" s="120">
        <v>0</v>
      </c>
      <c r="BC10" s="120">
        <v>0</v>
      </c>
      <c r="BD10" s="120">
        <v>0</v>
      </c>
      <c r="BE10" s="120">
        <v>0</v>
      </c>
      <c r="BF10" s="120">
        <v>0</v>
      </c>
      <c r="BG10" s="120">
        <v>0</v>
      </c>
      <c r="BH10" s="120">
        <v>0</v>
      </c>
      <c r="BI10" s="120">
        <v>0</v>
      </c>
      <c r="BJ10" s="120">
        <v>0</v>
      </c>
      <c r="BK10" s="120">
        <v>0</v>
      </c>
      <c r="BL10" s="120">
        <v>0</v>
      </c>
    </row>
    <row r="11" spans="1:66" outlineLevel="2" x14ac:dyDescent="0.2">
      <c r="E11" s="14" t="str">
        <v>Outgoing calls to international (retail) kmins</v>
      </c>
      <c r="J11" s="14" t="str">
        <v>thousand minutes</v>
      </c>
      <c r="O11" s="130">
        <v>1000000</v>
      </c>
      <c r="P11" s="130">
        <v>1000000</v>
      </c>
      <c r="Q11" s="130">
        <v>1000000</v>
      </c>
      <c r="R11" s="130">
        <v>800000</v>
      </c>
      <c r="S11" s="130">
        <v>800000</v>
      </c>
      <c r="T11" s="130">
        <v>800000</v>
      </c>
      <c r="U11" s="130">
        <v>600000</v>
      </c>
      <c r="V11" s="130">
        <v>600000</v>
      </c>
      <c r="W11" s="130">
        <v>600000</v>
      </c>
      <c r="X11" s="130">
        <v>600000</v>
      </c>
      <c r="Y11" s="130">
        <v>400000</v>
      </c>
      <c r="Z11" s="130">
        <v>400000</v>
      </c>
      <c r="AA11" s="130">
        <v>400000</v>
      </c>
      <c r="AB11" s="130">
        <v>400000</v>
      </c>
      <c r="AC11" s="130">
        <v>400000</v>
      </c>
      <c r="AD11" s="130">
        <v>400000</v>
      </c>
      <c r="AE11" s="130">
        <v>400000</v>
      </c>
      <c r="AF11" s="130">
        <v>400000</v>
      </c>
      <c r="AG11" s="130">
        <v>400000</v>
      </c>
      <c r="AH11" s="130">
        <v>400000</v>
      </c>
      <c r="AI11" s="130">
        <v>400000</v>
      </c>
      <c r="AJ11" s="130">
        <v>400000</v>
      </c>
      <c r="AK11" s="130">
        <v>400000</v>
      </c>
      <c r="AL11" s="130">
        <v>400000</v>
      </c>
      <c r="AM11" s="130">
        <v>400000</v>
      </c>
      <c r="AN11" s="130">
        <v>400000</v>
      </c>
      <c r="AO11" s="130">
        <v>400000</v>
      </c>
      <c r="AP11" s="130">
        <v>400000</v>
      </c>
      <c r="AQ11" s="130">
        <v>400000</v>
      </c>
      <c r="AR11" s="130">
        <v>400000</v>
      </c>
      <c r="AS11" s="130">
        <v>400000</v>
      </c>
      <c r="AT11" s="130">
        <v>400000</v>
      </c>
      <c r="AU11" s="130">
        <v>400000</v>
      </c>
      <c r="AV11" s="130">
        <v>400000</v>
      </c>
      <c r="AW11" s="130">
        <v>400000</v>
      </c>
      <c r="AX11" s="130">
        <v>400000</v>
      </c>
      <c r="AY11" s="130">
        <v>400000</v>
      </c>
      <c r="AZ11" s="130">
        <v>400000</v>
      </c>
      <c r="BA11" s="130">
        <v>400000</v>
      </c>
      <c r="BB11" s="130">
        <v>400000</v>
      </c>
      <c r="BC11" s="130">
        <v>400000</v>
      </c>
      <c r="BD11" s="130">
        <v>400000</v>
      </c>
      <c r="BE11" s="130">
        <v>400000</v>
      </c>
      <c r="BF11" s="130">
        <v>400000</v>
      </c>
      <c r="BG11" s="130">
        <v>400000</v>
      </c>
      <c r="BH11" s="130">
        <v>400000</v>
      </c>
      <c r="BI11" s="130">
        <v>400000</v>
      </c>
      <c r="BJ11" s="130">
        <v>400000</v>
      </c>
      <c r="BK11" s="130">
        <v>400000</v>
      </c>
      <c r="BL11" s="130">
        <v>400000</v>
      </c>
    </row>
    <row r="12" spans="1:66" outlineLevel="2" x14ac:dyDescent="0.2">
      <c r="E12" s="14" t="str">
        <v>Outgoing calls to mobile (retail) kmins</v>
      </c>
      <c r="J12" s="14" t="str">
        <v>thousand minutes</v>
      </c>
      <c r="O12" s="130">
        <v>1400000</v>
      </c>
      <c r="P12" s="130">
        <v>1400000</v>
      </c>
      <c r="Q12" s="130">
        <v>1400000</v>
      </c>
      <c r="R12" s="130">
        <v>1400000</v>
      </c>
      <c r="S12" s="130">
        <v>1400000</v>
      </c>
      <c r="T12" s="130">
        <v>1200000</v>
      </c>
      <c r="U12" s="130">
        <v>1200000</v>
      </c>
      <c r="V12" s="130">
        <v>1200000</v>
      </c>
      <c r="W12" s="130">
        <v>1200000</v>
      </c>
      <c r="X12" s="130">
        <v>1000000</v>
      </c>
      <c r="Y12" s="130">
        <v>1000000</v>
      </c>
      <c r="Z12" s="130">
        <v>800000</v>
      </c>
      <c r="AA12" s="130">
        <v>800000</v>
      </c>
      <c r="AB12" s="130">
        <v>800000</v>
      </c>
      <c r="AC12" s="130">
        <v>800000</v>
      </c>
      <c r="AD12" s="130">
        <v>800000</v>
      </c>
      <c r="AE12" s="130">
        <v>800000</v>
      </c>
      <c r="AF12" s="130">
        <v>800000</v>
      </c>
      <c r="AG12" s="130">
        <v>600000</v>
      </c>
      <c r="AH12" s="130">
        <v>600000</v>
      </c>
      <c r="AI12" s="130">
        <v>600000</v>
      </c>
      <c r="AJ12" s="130">
        <v>600000</v>
      </c>
      <c r="AK12" s="130">
        <v>600000</v>
      </c>
      <c r="AL12" s="130">
        <v>600000</v>
      </c>
      <c r="AM12" s="130">
        <v>600000</v>
      </c>
      <c r="AN12" s="130">
        <v>600000</v>
      </c>
      <c r="AO12" s="130">
        <v>600000</v>
      </c>
      <c r="AP12" s="130">
        <v>800000</v>
      </c>
      <c r="AQ12" s="130">
        <v>800000</v>
      </c>
      <c r="AR12" s="130">
        <v>800000</v>
      </c>
      <c r="AS12" s="130">
        <v>800000</v>
      </c>
      <c r="AT12" s="130">
        <v>800000</v>
      </c>
      <c r="AU12" s="130">
        <v>800000</v>
      </c>
      <c r="AV12" s="130">
        <v>800000</v>
      </c>
      <c r="AW12" s="130">
        <v>800000</v>
      </c>
      <c r="AX12" s="130">
        <v>800000</v>
      </c>
      <c r="AY12" s="130">
        <v>800000</v>
      </c>
      <c r="AZ12" s="130">
        <v>800000</v>
      </c>
      <c r="BA12" s="130">
        <v>800000</v>
      </c>
      <c r="BB12" s="130">
        <v>800000</v>
      </c>
      <c r="BC12" s="130">
        <v>800000</v>
      </c>
      <c r="BD12" s="130">
        <v>800000</v>
      </c>
      <c r="BE12" s="130">
        <v>800000</v>
      </c>
      <c r="BF12" s="130">
        <v>800000</v>
      </c>
      <c r="BG12" s="130">
        <v>800000</v>
      </c>
      <c r="BH12" s="130">
        <v>800000</v>
      </c>
      <c r="BI12" s="130">
        <v>800000</v>
      </c>
      <c r="BJ12" s="130">
        <v>800000</v>
      </c>
      <c r="BK12" s="130">
        <v>800000</v>
      </c>
      <c r="BL12" s="130">
        <v>800000</v>
      </c>
    </row>
    <row r="13" spans="1:66" outlineLevel="2" x14ac:dyDescent="0.2">
      <c r="E13" s="14" t="str">
        <v>Outgoing calls to other fixed operators (retail) kmins</v>
      </c>
      <c r="J13" s="14" t="str">
        <v>thousand minutes</v>
      </c>
      <c r="O13" s="130">
        <v>800000</v>
      </c>
      <c r="P13" s="130">
        <v>600000</v>
      </c>
      <c r="Q13" s="130">
        <v>600000</v>
      </c>
      <c r="R13" s="130">
        <v>600000</v>
      </c>
      <c r="S13" s="130">
        <v>800000</v>
      </c>
      <c r="T13" s="130">
        <v>1200000</v>
      </c>
      <c r="U13" s="130">
        <v>1600000</v>
      </c>
      <c r="V13" s="130">
        <v>1800000</v>
      </c>
      <c r="W13" s="130">
        <v>1800000</v>
      </c>
      <c r="X13" s="130">
        <v>2000000</v>
      </c>
      <c r="Y13" s="130">
        <v>2000000</v>
      </c>
      <c r="Z13" s="130">
        <v>2000000</v>
      </c>
      <c r="AA13" s="130">
        <v>1800000</v>
      </c>
      <c r="AB13" s="130">
        <v>1800000</v>
      </c>
      <c r="AC13" s="130">
        <v>1800000</v>
      </c>
      <c r="AD13" s="130">
        <v>1800000</v>
      </c>
      <c r="AE13" s="130">
        <v>1800000</v>
      </c>
      <c r="AF13" s="130">
        <v>1600000</v>
      </c>
      <c r="AG13" s="130">
        <v>1600000</v>
      </c>
      <c r="AH13" s="130">
        <v>1600000</v>
      </c>
      <c r="AI13" s="130">
        <v>1600000</v>
      </c>
      <c r="AJ13" s="130">
        <v>1600000</v>
      </c>
      <c r="AK13" s="130">
        <v>1600000</v>
      </c>
      <c r="AL13" s="130">
        <v>1600000</v>
      </c>
      <c r="AM13" s="130">
        <v>1600000</v>
      </c>
      <c r="AN13" s="130">
        <v>1600000</v>
      </c>
      <c r="AO13" s="130">
        <v>1600000</v>
      </c>
      <c r="AP13" s="130">
        <v>1800000</v>
      </c>
      <c r="AQ13" s="130">
        <v>1800000</v>
      </c>
      <c r="AR13" s="130">
        <v>1800000</v>
      </c>
      <c r="AS13" s="130">
        <v>1800000</v>
      </c>
      <c r="AT13" s="130">
        <v>1800000</v>
      </c>
      <c r="AU13" s="130">
        <v>1800000</v>
      </c>
      <c r="AV13" s="130">
        <v>1800000</v>
      </c>
      <c r="AW13" s="130">
        <v>1800000</v>
      </c>
      <c r="AX13" s="130">
        <v>1800000</v>
      </c>
      <c r="AY13" s="130">
        <v>1800000</v>
      </c>
      <c r="AZ13" s="130">
        <v>1800000</v>
      </c>
      <c r="BA13" s="130">
        <v>1800000</v>
      </c>
      <c r="BB13" s="130">
        <v>1800000</v>
      </c>
      <c r="BC13" s="130">
        <v>1800000</v>
      </c>
      <c r="BD13" s="130">
        <v>1800000</v>
      </c>
      <c r="BE13" s="130">
        <v>1800000</v>
      </c>
      <c r="BF13" s="130">
        <v>1800000</v>
      </c>
      <c r="BG13" s="130">
        <v>1800000</v>
      </c>
      <c r="BH13" s="130">
        <v>1800000</v>
      </c>
      <c r="BI13" s="130">
        <v>1800000</v>
      </c>
      <c r="BJ13" s="130">
        <v>1800000</v>
      </c>
      <c r="BK13" s="130">
        <v>1800000</v>
      </c>
      <c r="BL13" s="130">
        <v>1800000</v>
      </c>
    </row>
    <row r="14" spans="1:66" outlineLevel="2" x14ac:dyDescent="0.2">
      <c r="E14" s="14" t="str">
        <v>Outgoing calls to non-geographic numbers (retail) kmins</v>
      </c>
      <c r="J14" s="14" t="str">
        <v>thousand minutes</v>
      </c>
      <c r="O14" s="130">
        <v>400000</v>
      </c>
      <c r="P14" s="130">
        <v>400000</v>
      </c>
      <c r="Q14" s="130">
        <v>400000</v>
      </c>
      <c r="R14" s="130">
        <v>400000</v>
      </c>
      <c r="S14" s="130">
        <v>300000</v>
      </c>
      <c r="T14" s="130">
        <v>300000</v>
      </c>
      <c r="U14" s="130">
        <v>300000</v>
      </c>
      <c r="V14" s="130">
        <v>300000</v>
      </c>
      <c r="W14" s="130">
        <v>400000</v>
      </c>
      <c r="X14" s="130">
        <v>300000</v>
      </c>
      <c r="Y14" s="130">
        <v>300000</v>
      </c>
      <c r="Z14" s="130">
        <v>300000</v>
      </c>
      <c r="AA14" s="130">
        <v>300000</v>
      </c>
      <c r="AB14" s="130">
        <v>300000</v>
      </c>
      <c r="AC14" s="130">
        <v>300000</v>
      </c>
      <c r="AD14" s="130">
        <v>300000</v>
      </c>
      <c r="AE14" s="130">
        <v>300000</v>
      </c>
      <c r="AF14" s="130">
        <v>300000</v>
      </c>
      <c r="AG14" s="130">
        <v>300000</v>
      </c>
      <c r="AH14" s="130">
        <v>300000</v>
      </c>
      <c r="AI14" s="130">
        <v>300000</v>
      </c>
      <c r="AJ14" s="130">
        <v>300000</v>
      </c>
      <c r="AK14" s="130">
        <v>300000</v>
      </c>
      <c r="AL14" s="130">
        <v>300000</v>
      </c>
      <c r="AM14" s="130">
        <v>300000</v>
      </c>
      <c r="AN14" s="130">
        <v>300000</v>
      </c>
      <c r="AO14" s="130">
        <v>300000</v>
      </c>
      <c r="AP14" s="130">
        <v>300000</v>
      </c>
      <c r="AQ14" s="130">
        <v>300000</v>
      </c>
      <c r="AR14" s="130">
        <v>300000</v>
      </c>
      <c r="AS14" s="130">
        <v>300000</v>
      </c>
      <c r="AT14" s="130">
        <v>300000</v>
      </c>
      <c r="AU14" s="130">
        <v>300000</v>
      </c>
      <c r="AV14" s="130">
        <v>300000</v>
      </c>
      <c r="AW14" s="130">
        <v>300000</v>
      </c>
      <c r="AX14" s="130">
        <v>300000</v>
      </c>
      <c r="AY14" s="130">
        <v>300000</v>
      </c>
      <c r="AZ14" s="130">
        <v>300000</v>
      </c>
      <c r="BA14" s="130">
        <v>300000</v>
      </c>
      <c r="BB14" s="130">
        <v>300000</v>
      </c>
      <c r="BC14" s="130">
        <v>300000</v>
      </c>
      <c r="BD14" s="130">
        <v>300000</v>
      </c>
      <c r="BE14" s="130">
        <v>300000</v>
      </c>
      <c r="BF14" s="130">
        <v>300000</v>
      </c>
      <c r="BG14" s="130">
        <v>300000</v>
      </c>
      <c r="BH14" s="130">
        <v>300000</v>
      </c>
      <c r="BI14" s="130">
        <v>300000</v>
      </c>
      <c r="BJ14" s="130">
        <v>300000</v>
      </c>
      <c r="BK14" s="130">
        <v>300000</v>
      </c>
      <c r="BL14" s="130">
        <v>300000</v>
      </c>
    </row>
    <row r="15" spans="1:66" outlineLevel="2" x14ac:dyDescent="0.2">
      <c r="E15" s="14" t="str">
        <v>spare</v>
      </c>
      <c r="J15" s="14" t="str">
        <v>spare</v>
      </c>
      <c r="O15" s="120">
        <v>0</v>
      </c>
      <c r="P15" s="120">
        <v>0</v>
      </c>
      <c r="Q15" s="120">
        <v>0</v>
      </c>
      <c r="R15" s="120">
        <v>0</v>
      </c>
      <c r="S15" s="120">
        <v>0</v>
      </c>
      <c r="T15" s="120">
        <v>0</v>
      </c>
      <c r="U15" s="120">
        <v>0</v>
      </c>
      <c r="V15" s="120">
        <v>0</v>
      </c>
      <c r="W15" s="120">
        <v>0</v>
      </c>
      <c r="X15" s="120">
        <v>0</v>
      </c>
      <c r="Y15" s="120">
        <v>0</v>
      </c>
      <c r="Z15" s="120">
        <v>0</v>
      </c>
      <c r="AA15" s="120">
        <v>0</v>
      </c>
      <c r="AB15" s="120">
        <v>0</v>
      </c>
      <c r="AC15" s="120">
        <v>0</v>
      </c>
      <c r="AD15" s="120">
        <v>0</v>
      </c>
      <c r="AE15" s="120">
        <v>0</v>
      </c>
      <c r="AF15" s="120">
        <v>0</v>
      </c>
      <c r="AG15" s="120">
        <v>0</v>
      </c>
      <c r="AH15" s="120">
        <v>0</v>
      </c>
      <c r="AI15" s="120">
        <v>0</v>
      </c>
      <c r="AJ15" s="120">
        <v>0</v>
      </c>
      <c r="AK15" s="120">
        <v>0</v>
      </c>
      <c r="AL15" s="120">
        <v>0</v>
      </c>
      <c r="AM15" s="120">
        <v>0</v>
      </c>
      <c r="AN15" s="120">
        <v>0</v>
      </c>
      <c r="AO15" s="120">
        <v>0</v>
      </c>
      <c r="AP15" s="120">
        <v>0</v>
      </c>
      <c r="AQ15" s="120">
        <v>0</v>
      </c>
      <c r="AR15" s="120">
        <v>0</v>
      </c>
      <c r="AS15" s="120">
        <v>0</v>
      </c>
      <c r="AT15" s="120">
        <v>0</v>
      </c>
      <c r="AU15" s="120">
        <v>0</v>
      </c>
      <c r="AV15" s="120">
        <v>0</v>
      </c>
      <c r="AW15" s="120">
        <v>0</v>
      </c>
      <c r="AX15" s="120">
        <v>0</v>
      </c>
      <c r="AY15" s="120">
        <v>0</v>
      </c>
      <c r="AZ15" s="120">
        <v>0</v>
      </c>
      <c r="BA15" s="120">
        <v>0</v>
      </c>
      <c r="BB15" s="120">
        <v>0</v>
      </c>
      <c r="BC15" s="120">
        <v>0</v>
      </c>
      <c r="BD15" s="120">
        <v>0</v>
      </c>
      <c r="BE15" s="120">
        <v>0</v>
      </c>
      <c r="BF15" s="120">
        <v>0</v>
      </c>
      <c r="BG15" s="120">
        <v>0</v>
      </c>
      <c r="BH15" s="120">
        <v>0</v>
      </c>
      <c r="BI15" s="120">
        <v>0</v>
      </c>
      <c r="BJ15" s="120">
        <v>0</v>
      </c>
      <c r="BK15" s="120">
        <v>0</v>
      </c>
      <c r="BL15" s="120">
        <v>0</v>
      </c>
    </row>
    <row r="16" spans="1:66" outlineLevel="2" x14ac:dyDescent="0.2">
      <c r="E16" s="14" t="str">
        <v>Outgoing calls (wholesale) kmins</v>
      </c>
      <c r="J16" s="14" t="str">
        <v>thousand minutes</v>
      </c>
      <c r="O16" s="130">
        <v>2500000</v>
      </c>
      <c r="P16" s="130">
        <v>3500000</v>
      </c>
      <c r="Q16" s="130">
        <v>4000000</v>
      </c>
      <c r="R16" s="130">
        <v>4500000</v>
      </c>
      <c r="S16" s="130">
        <v>4500000</v>
      </c>
      <c r="T16" s="130">
        <v>3500000</v>
      </c>
      <c r="U16" s="130">
        <v>2500000</v>
      </c>
      <c r="V16" s="130">
        <v>2000000</v>
      </c>
      <c r="W16" s="130">
        <v>1500000</v>
      </c>
      <c r="X16" s="130">
        <v>1500000</v>
      </c>
      <c r="Y16" s="130">
        <v>1500000</v>
      </c>
      <c r="Z16" s="130">
        <v>1500000</v>
      </c>
      <c r="AA16" s="130">
        <v>1000000</v>
      </c>
      <c r="AB16" s="130">
        <v>1000000</v>
      </c>
      <c r="AC16" s="130">
        <v>1000000</v>
      </c>
      <c r="AD16" s="130">
        <v>1000000</v>
      </c>
      <c r="AE16" s="130">
        <v>1000000</v>
      </c>
      <c r="AF16" s="130">
        <v>1000000</v>
      </c>
      <c r="AG16" s="130">
        <v>1000000</v>
      </c>
      <c r="AH16" s="130">
        <v>1000000</v>
      </c>
      <c r="AI16" s="130">
        <v>1000000</v>
      </c>
      <c r="AJ16" s="130">
        <v>1000000</v>
      </c>
      <c r="AK16" s="130">
        <v>1000000</v>
      </c>
      <c r="AL16" s="130">
        <v>1000000</v>
      </c>
      <c r="AM16" s="130">
        <v>1000000</v>
      </c>
      <c r="AN16" s="130">
        <v>1000000</v>
      </c>
      <c r="AO16" s="130">
        <v>1000000</v>
      </c>
      <c r="AP16" s="130">
        <v>1000000</v>
      </c>
      <c r="AQ16" s="130">
        <v>1000000</v>
      </c>
      <c r="AR16" s="130">
        <v>1000000</v>
      </c>
      <c r="AS16" s="130">
        <v>1000000</v>
      </c>
      <c r="AT16" s="130">
        <v>1000000</v>
      </c>
      <c r="AU16" s="130">
        <v>1000000</v>
      </c>
      <c r="AV16" s="130">
        <v>1000000</v>
      </c>
      <c r="AW16" s="130">
        <v>1000000</v>
      </c>
      <c r="AX16" s="130">
        <v>1000000</v>
      </c>
      <c r="AY16" s="130">
        <v>1000000</v>
      </c>
      <c r="AZ16" s="130">
        <v>1000000</v>
      </c>
      <c r="BA16" s="130">
        <v>1000000</v>
      </c>
      <c r="BB16" s="130">
        <v>1000000</v>
      </c>
      <c r="BC16" s="130">
        <v>1000000</v>
      </c>
      <c r="BD16" s="130">
        <v>1000000</v>
      </c>
      <c r="BE16" s="130">
        <v>1000000</v>
      </c>
      <c r="BF16" s="130">
        <v>1000000</v>
      </c>
      <c r="BG16" s="130">
        <v>1000000</v>
      </c>
      <c r="BH16" s="130">
        <v>1000000</v>
      </c>
      <c r="BI16" s="130">
        <v>1000000</v>
      </c>
      <c r="BJ16" s="130">
        <v>1000000</v>
      </c>
      <c r="BK16" s="130">
        <v>1000000</v>
      </c>
      <c r="BL16" s="130">
        <v>1000000</v>
      </c>
    </row>
    <row r="17" spans="5:64" outlineLevel="2" x14ac:dyDescent="0.2">
      <c r="E17" s="14" t="str">
        <v>Regional incoming calls (wholesale) kmins</v>
      </c>
      <c r="J17" s="14" t="str">
        <v>thousand minutes</v>
      </c>
      <c r="O17" s="130">
        <v>800000</v>
      </c>
      <c r="P17" s="130">
        <v>800000</v>
      </c>
      <c r="Q17" s="130">
        <v>800000</v>
      </c>
      <c r="R17" s="130">
        <v>1000000</v>
      </c>
      <c r="S17" s="130">
        <v>1000000</v>
      </c>
      <c r="T17" s="130">
        <v>1000000</v>
      </c>
      <c r="U17" s="130">
        <v>800000</v>
      </c>
      <c r="V17" s="130">
        <v>800000</v>
      </c>
      <c r="W17" s="130">
        <v>800000</v>
      </c>
      <c r="X17" s="130">
        <v>800000</v>
      </c>
      <c r="Y17" s="130">
        <v>800000</v>
      </c>
      <c r="Z17" s="130">
        <v>800000</v>
      </c>
      <c r="AA17" s="130">
        <v>600000</v>
      </c>
      <c r="AB17" s="130">
        <v>600000</v>
      </c>
      <c r="AC17" s="130">
        <v>600000</v>
      </c>
      <c r="AD17" s="130">
        <v>600000</v>
      </c>
      <c r="AE17" s="130">
        <v>600000</v>
      </c>
      <c r="AF17" s="130">
        <v>600000</v>
      </c>
      <c r="AG17" s="130">
        <v>600000</v>
      </c>
      <c r="AH17" s="130">
        <v>600000</v>
      </c>
      <c r="AI17" s="130">
        <v>600000</v>
      </c>
      <c r="AJ17" s="130">
        <v>600000</v>
      </c>
      <c r="AK17" s="130">
        <v>600000</v>
      </c>
      <c r="AL17" s="130">
        <v>600000</v>
      </c>
      <c r="AM17" s="130">
        <v>600000</v>
      </c>
      <c r="AN17" s="130">
        <v>600000</v>
      </c>
      <c r="AO17" s="130">
        <v>600000</v>
      </c>
      <c r="AP17" s="130">
        <v>600000</v>
      </c>
      <c r="AQ17" s="130">
        <v>600000</v>
      </c>
      <c r="AR17" s="130">
        <v>600000</v>
      </c>
      <c r="AS17" s="130">
        <v>600000</v>
      </c>
      <c r="AT17" s="130">
        <v>600000</v>
      </c>
      <c r="AU17" s="130">
        <v>600000</v>
      </c>
      <c r="AV17" s="130">
        <v>600000</v>
      </c>
      <c r="AW17" s="130">
        <v>600000</v>
      </c>
      <c r="AX17" s="130">
        <v>600000</v>
      </c>
      <c r="AY17" s="130">
        <v>800000</v>
      </c>
      <c r="AZ17" s="130">
        <v>800000</v>
      </c>
      <c r="BA17" s="130">
        <v>800000</v>
      </c>
      <c r="BB17" s="130">
        <v>800000</v>
      </c>
      <c r="BC17" s="130">
        <v>800000</v>
      </c>
      <c r="BD17" s="130">
        <v>800000</v>
      </c>
      <c r="BE17" s="130">
        <v>800000</v>
      </c>
      <c r="BF17" s="130">
        <v>800000</v>
      </c>
      <c r="BG17" s="130">
        <v>800000</v>
      </c>
      <c r="BH17" s="130">
        <v>800000</v>
      </c>
      <c r="BI17" s="130">
        <v>800000</v>
      </c>
      <c r="BJ17" s="130">
        <v>800000</v>
      </c>
      <c r="BK17" s="130">
        <v>800000</v>
      </c>
      <c r="BL17" s="130">
        <v>800000</v>
      </c>
    </row>
    <row r="18" spans="5:64" outlineLevel="2" x14ac:dyDescent="0.2">
      <c r="E18" s="14" t="str">
        <v>National incoming calls (wholesale) kmins</v>
      </c>
      <c r="J18" s="14" t="str">
        <v>thousand minutes</v>
      </c>
      <c r="O18" s="130">
        <v>3000000</v>
      </c>
      <c r="P18" s="130">
        <v>3000000</v>
      </c>
      <c r="Q18" s="130">
        <v>3500000</v>
      </c>
      <c r="R18" s="130">
        <v>4000000</v>
      </c>
      <c r="S18" s="130">
        <v>4000000</v>
      </c>
      <c r="T18" s="130">
        <v>4000000</v>
      </c>
      <c r="U18" s="130">
        <v>3500000</v>
      </c>
      <c r="V18" s="130">
        <v>3500000</v>
      </c>
      <c r="W18" s="130">
        <v>3500000</v>
      </c>
      <c r="X18" s="130">
        <v>3000000</v>
      </c>
      <c r="Y18" s="130">
        <v>3000000</v>
      </c>
      <c r="Z18" s="130">
        <v>3000000</v>
      </c>
      <c r="AA18" s="130">
        <v>2500000</v>
      </c>
      <c r="AB18" s="130">
        <v>2500000</v>
      </c>
      <c r="AC18" s="130">
        <v>2500000</v>
      </c>
      <c r="AD18" s="130">
        <v>2500000</v>
      </c>
      <c r="AE18" s="130">
        <v>2500000</v>
      </c>
      <c r="AF18" s="130">
        <v>2500000</v>
      </c>
      <c r="AG18" s="130">
        <v>2500000</v>
      </c>
      <c r="AH18" s="130">
        <v>2500000</v>
      </c>
      <c r="AI18" s="130">
        <v>2500000</v>
      </c>
      <c r="AJ18" s="130">
        <v>2500000</v>
      </c>
      <c r="AK18" s="130">
        <v>2500000</v>
      </c>
      <c r="AL18" s="130">
        <v>2500000</v>
      </c>
      <c r="AM18" s="130">
        <v>2500000</v>
      </c>
      <c r="AN18" s="130">
        <v>2500000</v>
      </c>
      <c r="AO18" s="130">
        <v>2500000</v>
      </c>
      <c r="AP18" s="130">
        <v>2500000</v>
      </c>
      <c r="AQ18" s="130">
        <v>2500000</v>
      </c>
      <c r="AR18" s="130">
        <v>2500000</v>
      </c>
      <c r="AS18" s="130">
        <v>2500000</v>
      </c>
      <c r="AT18" s="130">
        <v>2500000</v>
      </c>
      <c r="AU18" s="130">
        <v>2500000</v>
      </c>
      <c r="AV18" s="130">
        <v>3000000</v>
      </c>
      <c r="AW18" s="130">
        <v>3000000</v>
      </c>
      <c r="AX18" s="130">
        <v>3000000</v>
      </c>
      <c r="AY18" s="130">
        <v>3000000</v>
      </c>
      <c r="AZ18" s="130">
        <v>3000000</v>
      </c>
      <c r="BA18" s="130">
        <v>3000000</v>
      </c>
      <c r="BB18" s="130">
        <v>3000000</v>
      </c>
      <c r="BC18" s="130">
        <v>3000000</v>
      </c>
      <c r="BD18" s="130">
        <v>3000000</v>
      </c>
      <c r="BE18" s="130">
        <v>3000000</v>
      </c>
      <c r="BF18" s="130">
        <v>3000000</v>
      </c>
      <c r="BG18" s="130">
        <v>3000000</v>
      </c>
      <c r="BH18" s="130">
        <v>3000000</v>
      </c>
      <c r="BI18" s="130">
        <v>3000000</v>
      </c>
      <c r="BJ18" s="130">
        <v>3000000</v>
      </c>
      <c r="BK18" s="130">
        <v>3000000</v>
      </c>
      <c r="BL18" s="130">
        <v>3000000</v>
      </c>
    </row>
    <row r="19" spans="5:64" ht="18" customHeight="1" outlineLevel="2" x14ac:dyDescent="0.2">
      <c r="E19" s="14" t="str">
        <v>Regional transit calls (wholesale) kmins</v>
      </c>
      <c r="J19" s="14" t="str">
        <v>thousand minutes</v>
      </c>
      <c r="O19" s="130">
        <v>200000</v>
      </c>
      <c r="P19" s="130">
        <v>200000</v>
      </c>
      <c r="Q19" s="130">
        <v>150000</v>
      </c>
      <c r="R19" s="130">
        <v>200000</v>
      </c>
      <c r="S19" s="130">
        <v>200000</v>
      </c>
      <c r="T19" s="130">
        <v>250000</v>
      </c>
      <c r="U19" s="130">
        <v>250000</v>
      </c>
      <c r="V19" s="130">
        <v>200000</v>
      </c>
      <c r="W19" s="130">
        <v>200000</v>
      </c>
      <c r="X19" s="130">
        <v>200000</v>
      </c>
      <c r="Y19" s="130">
        <v>200000</v>
      </c>
      <c r="Z19" s="130">
        <v>200000</v>
      </c>
      <c r="AA19" s="130">
        <v>200000</v>
      </c>
      <c r="AB19" s="130">
        <v>200000</v>
      </c>
      <c r="AC19" s="130">
        <v>200000</v>
      </c>
      <c r="AD19" s="130">
        <v>200000</v>
      </c>
      <c r="AE19" s="130">
        <v>200000</v>
      </c>
      <c r="AF19" s="130">
        <v>200000</v>
      </c>
      <c r="AG19" s="130">
        <v>200000</v>
      </c>
      <c r="AH19" s="130">
        <v>200000</v>
      </c>
      <c r="AI19" s="130">
        <v>200000</v>
      </c>
      <c r="AJ19" s="130">
        <v>200000</v>
      </c>
      <c r="AK19" s="130">
        <v>250000</v>
      </c>
      <c r="AL19" s="130">
        <v>250000</v>
      </c>
      <c r="AM19" s="130">
        <v>250000</v>
      </c>
      <c r="AN19" s="130">
        <v>250000</v>
      </c>
      <c r="AO19" s="130">
        <v>250000</v>
      </c>
      <c r="AP19" s="130">
        <v>250000</v>
      </c>
      <c r="AQ19" s="130">
        <v>250000</v>
      </c>
      <c r="AR19" s="130">
        <v>250000</v>
      </c>
      <c r="AS19" s="130">
        <v>250000</v>
      </c>
      <c r="AT19" s="130">
        <v>250000</v>
      </c>
      <c r="AU19" s="130">
        <v>250000</v>
      </c>
      <c r="AV19" s="130">
        <v>250000</v>
      </c>
      <c r="AW19" s="130">
        <v>250000</v>
      </c>
      <c r="AX19" s="130">
        <v>250000</v>
      </c>
      <c r="AY19" s="130">
        <v>250000</v>
      </c>
      <c r="AZ19" s="130">
        <v>250000</v>
      </c>
      <c r="BA19" s="130">
        <v>250000</v>
      </c>
      <c r="BB19" s="130">
        <v>250000</v>
      </c>
      <c r="BC19" s="130">
        <v>250000</v>
      </c>
      <c r="BD19" s="130">
        <v>250000</v>
      </c>
      <c r="BE19" s="130">
        <v>250000</v>
      </c>
      <c r="BF19" s="130">
        <v>250000</v>
      </c>
      <c r="BG19" s="130">
        <v>250000</v>
      </c>
      <c r="BH19" s="130">
        <v>250000</v>
      </c>
      <c r="BI19" s="130">
        <v>250000</v>
      </c>
      <c r="BJ19" s="130">
        <v>250000</v>
      </c>
      <c r="BK19" s="130">
        <v>250000</v>
      </c>
      <c r="BL19" s="130">
        <v>250000</v>
      </c>
    </row>
    <row r="20" spans="5:64" outlineLevel="2" x14ac:dyDescent="0.2">
      <c r="E20" s="14" t="str">
        <v>National transit calls (wholesale) kmins</v>
      </c>
      <c r="J20" s="14" t="str">
        <v>thousand minutes</v>
      </c>
      <c r="O20" s="130">
        <v>800000</v>
      </c>
      <c r="P20" s="130">
        <v>800000</v>
      </c>
      <c r="Q20" s="130">
        <v>600000</v>
      </c>
      <c r="R20" s="130">
        <v>800000</v>
      </c>
      <c r="S20" s="130">
        <v>800000</v>
      </c>
      <c r="T20" s="130">
        <v>1000000</v>
      </c>
      <c r="U20" s="130">
        <v>1000000</v>
      </c>
      <c r="V20" s="130">
        <v>800000</v>
      </c>
      <c r="W20" s="130">
        <v>800000</v>
      </c>
      <c r="X20" s="130">
        <v>800000</v>
      </c>
      <c r="Y20" s="130">
        <v>800000</v>
      </c>
      <c r="Z20" s="130">
        <v>800000</v>
      </c>
      <c r="AA20" s="130">
        <v>800000</v>
      </c>
      <c r="AB20" s="130">
        <v>800000</v>
      </c>
      <c r="AC20" s="130">
        <v>800000</v>
      </c>
      <c r="AD20" s="130">
        <v>800000</v>
      </c>
      <c r="AE20" s="130">
        <v>800000</v>
      </c>
      <c r="AF20" s="130">
        <v>800000</v>
      </c>
      <c r="AG20" s="130">
        <v>800000</v>
      </c>
      <c r="AH20" s="130">
        <v>800000</v>
      </c>
      <c r="AI20" s="130">
        <v>800000</v>
      </c>
      <c r="AJ20" s="130">
        <v>800000</v>
      </c>
      <c r="AK20" s="130">
        <v>1000000</v>
      </c>
      <c r="AL20" s="130">
        <v>1000000</v>
      </c>
      <c r="AM20" s="130">
        <v>1000000</v>
      </c>
      <c r="AN20" s="130">
        <v>1000000</v>
      </c>
      <c r="AO20" s="130">
        <v>1000000</v>
      </c>
      <c r="AP20" s="130">
        <v>1000000</v>
      </c>
      <c r="AQ20" s="130">
        <v>1000000</v>
      </c>
      <c r="AR20" s="130">
        <v>1000000</v>
      </c>
      <c r="AS20" s="130">
        <v>1000000</v>
      </c>
      <c r="AT20" s="130">
        <v>1000000</v>
      </c>
      <c r="AU20" s="130">
        <v>1000000</v>
      </c>
      <c r="AV20" s="130">
        <v>1000000</v>
      </c>
      <c r="AW20" s="130">
        <v>1000000</v>
      </c>
      <c r="AX20" s="130">
        <v>1000000</v>
      </c>
      <c r="AY20" s="130">
        <v>1000000</v>
      </c>
      <c r="AZ20" s="130">
        <v>1000000</v>
      </c>
      <c r="BA20" s="130">
        <v>1000000</v>
      </c>
      <c r="BB20" s="130">
        <v>1000000</v>
      </c>
      <c r="BC20" s="130">
        <v>1000000</v>
      </c>
      <c r="BD20" s="130">
        <v>1000000</v>
      </c>
      <c r="BE20" s="130">
        <v>1000000</v>
      </c>
      <c r="BF20" s="130">
        <v>1000000</v>
      </c>
      <c r="BG20" s="130">
        <v>1000000</v>
      </c>
      <c r="BH20" s="130">
        <v>1000000</v>
      </c>
      <c r="BI20" s="130">
        <v>1000000</v>
      </c>
      <c r="BJ20" s="130">
        <v>1000000</v>
      </c>
      <c r="BK20" s="130">
        <v>1000000</v>
      </c>
      <c r="BL20" s="130">
        <v>1000000</v>
      </c>
    </row>
    <row r="21" spans="5:64" outlineLevel="2" x14ac:dyDescent="0.2">
      <c r="E21" s="14" t="str">
        <v>spare</v>
      </c>
      <c r="J21" s="14" t="str">
        <v>spare</v>
      </c>
      <c r="O21" s="120">
        <v>0</v>
      </c>
      <c r="P21" s="120">
        <v>0</v>
      </c>
      <c r="Q21" s="120">
        <v>0</v>
      </c>
      <c r="R21" s="120">
        <v>0</v>
      </c>
      <c r="S21" s="120">
        <v>0</v>
      </c>
      <c r="T21" s="120">
        <v>0</v>
      </c>
      <c r="U21" s="120">
        <v>0</v>
      </c>
      <c r="V21" s="120">
        <v>0</v>
      </c>
      <c r="W21" s="120">
        <v>0</v>
      </c>
      <c r="X21" s="120">
        <v>0</v>
      </c>
      <c r="Y21" s="120">
        <v>0</v>
      </c>
      <c r="Z21" s="120">
        <v>0</v>
      </c>
      <c r="AA21" s="120">
        <v>0</v>
      </c>
      <c r="AB21" s="120">
        <v>0</v>
      </c>
      <c r="AC21" s="120">
        <v>0</v>
      </c>
      <c r="AD21" s="120">
        <v>0</v>
      </c>
      <c r="AE21" s="120">
        <v>0</v>
      </c>
      <c r="AF21" s="120">
        <v>0</v>
      </c>
      <c r="AG21" s="120">
        <v>0</v>
      </c>
      <c r="AH21" s="120">
        <v>0</v>
      </c>
      <c r="AI21" s="120">
        <v>0</v>
      </c>
      <c r="AJ21" s="120">
        <v>0</v>
      </c>
      <c r="AK21" s="120">
        <v>0</v>
      </c>
      <c r="AL21" s="120">
        <v>0</v>
      </c>
      <c r="AM21" s="120">
        <v>0</v>
      </c>
      <c r="AN21" s="120">
        <v>0</v>
      </c>
      <c r="AO21" s="120">
        <v>0</v>
      </c>
      <c r="AP21" s="120">
        <v>0</v>
      </c>
      <c r="AQ21" s="120">
        <v>0</v>
      </c>
      <c r="AR21" s="120">
        <v>0</v>
      </c>
      <c r="AS21" s="120">
        <v>0</v>
      </c>
      <c r="AT21" s="120">
        <v>0</v>
      </c>
      <c r="AU21" s="120">
        <v>0</v>
      </c>
      <c r="AV21" s="120">
        <v>0</v>
      </c>
      <c r="AW21" s="120">
        <v>0</v>
      </c>
      <c r="AX21" s="120">
        <v>0</v>
      </c>
      <c r="AY21" s="120">
        <v>0</v>
      </c>
      <c r="AZ21" s="120">
        <v>0</v>
      </c>
      <c r="BA21" s="120">
        <v>0</v>
      </c>
      <c r="BB21" s="120">
        <v>0</v>
      </c>
      <c r="BC21" s="120">
        <v>0</v>
      </c>
      <c r="BD21" s="120">
        <v>0</v>
      </c>
      <c r="BE21" s="120">
        <v>0</v>
      </c>
      <c r="BF21" s="120">
        <v>0</v>
      </c>
      <c r="BG21" s="120">
        <v>0</v>
      </c>
      <c r="BH21" s="120">
        <v>0</v>
      </c>
      <c r="BI21" s="120">
        <v>0</v>
      </c>
      <c r="BJ21" s="120">
        <v>0</v>
      </c>
      <c r="BK21" s="120">
        <v>0</v>
      </c>
      <c r="BL21" s="120">
        <v>0</v>
      </c>
    </row>
    <row r="22" spans="5:64" outlineLevel="2" x14ac:dyDescent="0.2">
      <c r="E22" s="14" t="str">
        <v>xDSL lines (retail + resale subs)</v>
      </c>
      <c r="J22" s="14" t="str">
        <v># subs</v>
      </c>
      <c r="O22" s="130">
        <v>0</v>
      </c>
      <c r="P22" s="130">
        <v>500000</v>
      </c>
      <c r="Q22" s="130">
        <v>500000</v>
      </c>
      <c r="R22" s="130">
        <v>1000000</v>
      </c>
      <c r="S22" s="130">
        <v>1000000</v>
      </c>
      <c r="T22" s="130">
        <v>1000000</v>
      </c>
      <c r="U22" s="130">
        <v>1000000</v>
      </c>
      <c r="V22" s="130">
        <v>1500000</v>
      </c>
      <c r="W22" s="130">
        <v>1500000</v>
      </c>
      <c r="X22" s="130">
        <v>1500000</v>
      </c>
      <c r="Y22" s="130">
        <v>1500000</v>
      </c>
      <c r="Z22" s="130">
        <v>1500000</v>
      </c>
      <c r="AA22" s="130">
        <v>2000000</v>
      </c>
      <c r="AB22" s="130">
        <v>2000000</v>
      </c>
      <c r="AC22" s="130">
        <v>2000000</v>
      </c>
      <c r="AD22" s="130">
        <v>2000000</v>
      </c>
      <c r="AE22" s="130">
        <v>2000000</v>
      </c>
      <c r="AF22" s="130">
        <v>2000000</v>
      </c>
      <c r="AG22" s="130">
        <v>2000000</v>
      </c>
      <c r="AH22" s="130">
        <v>2000000</v>
      </c>
      <c r="AI22" s="130">
        <v>2000000</v>
      </c>
      <c r="AJ22" s="130">
        <v>2000000</v>
      </c>
      <c r="AK22" s="130">
        <v>2000000</v>
      </c>
      <c r="AL22" s="130">
        <v>2000000</v>
      </c>
      <c r="AM22" s="130">
        <v>2000000</v>
      </c>
      <c r="AN22" s="130">
        <v>2000000</v>
      </c>
      <c r="AO22" s="130">
        <v>2000000</v>
      </c>
      <c r="AP22" s="130">
        <v>2000000</v>
      </c>
      <c r="AQ22" s="130">
        <v>2000000</v>
      </c>
      <c r="AR22" s="130">
        <v>2000000</v>
      </c>
      <c r="AS22" s="130">
        <v>2000000</v>
      </c>
      <c r="AT22" s="130">
        <v>2000000</v>
      </c>
      <c r="AU22" s="130">
        <v>2000000</v>
      </c>
      <c r="AV22" s="130">
        <v>2000000</v>
      </c>
      <c r="AW22" s="130">
        <v>2000000</v>
      </c>
      <c r="AX22" s="130">
        <v>2000000</v>
      </c>
      <c r="AY22" s="130">
        <v>2000000</v>
      </c>
      <c r="AZ22" s="130">
        <v>2000000</v>
      </c>
      <c r="BA22" s="130">
        <v>2000000</v>
      </c>
      <c r="BB22" s="130">
        <v>2000000</v>
      </c>
      <c r="BC22" s="130">
        <v>2000000</v>
      </c>
      <c r="BD22" s="130">
        <v>2000000</v>
      </c>
      <c r="BE22" s="130">
        <v>2000000</v>
      </c>
      <c r="BF22" s="130">
        <v>2000000</v>
      </c>
      <c r="BG22" s="130">
        <v>2500000</v>
      </c>
      <c r="BH22" s="130">
        <v>2500000</v>
      </c>
      <c r="BI22" s="130">
        <v>2500000</v>
      </c>
      <c r="BJ22" s="130">
        <v>2500000</v>
      </c>
      <c r="BK22" s="130">
        <v>2500000</v>
      </c>
      <c r="BL22" s="130">
        <v>2500000</v>
      </c>
    </row>
    <row r="23" spans="5:64" outlineLevel="2" x14ac:dyDescent="0.2">
      <c r="E23" s="14" t="str">
        <v>xDSL lines (unbundling subs)</v>
      </c>
      <c r="J23" s="14" t="str">
        <v># subs</v>
      </c>
      <c r="O23" s="130">
        <v>0</v>
      </c>
      <c r="P23" s="130">
        <v>0</v>
      </c>
      <c r="Q23" s="130">
        <v>0</v>
      </c>
      <c r="R23" s="130">
        <v>10000</v>
      </c>
      <c r="S23" s="130">
        <v>10000</v>
      </c>
      <c r="T23" s="130">
        <v>30000</v>
      </c>
      <c r="U23" s="130">
        <v>60000</v>
      </c>
      <c r="V23" s="130">
        <v>90000</v>
      </c>
      <c r="W23" s="130">
        <v>80000</v>
      </c>
      <c r="X23" s="130">
        <v>70000</v>
      </c>
      <c r="Y23" s="130">
        <v>70000</v>
      </c>
      <c r="Z23" s="130">
        <v>70000</v>
      </c>
      <c r="AA23" s="130">
        <v>70000</v>
      </c>
      <c r="AB23" s="130">
        <v>70000</v>
      </c>
      <c r="AC23" s="130">
        <v>70000</v>
      </c>
      <c r="AD23" s="130">
        <v>70000</v>
      </c>
      <c r="AE23" s="130">
        <v>70000</v>
      </c>
      <c r="AF23" s="130">
        <v>60000</v>
      </c>
      <c r="AG23" s="130">
        <v>60000</v>
      </c>
      <c r="AH23" s="130">
        <v>50000</v>
      </c>
      <c r="AI23" s="130">
        <v>50000</v>
      </c>
      <c r="AJ23" s="130">
        <v>50000</v>
      </c>
      <c r="AK23" s="130">
        <v>50000</v>
      </c>
      <c r="AL23" s="130">
        <v>40000</v>
      </c>
      <c r="AM23" s="130">
        <v>40000</v>
      </c>
      <c r="AN23" s="130">
        <v>40000</v>
      </c>
      <c r="AO23" s="130">
        <v>40000</v>
      </c>
      <c r="AP23" s="130">
        <v>40000</v>
      </c>
      <c r="AQ23" s="130">
        <v>40000</v>
      </c>
      <c r="AR23" s="130">
        <v>40000</v>
      </c>
      <c r="AS23" s="130">
        <v>40000</v>
      </c>
      <c r="AT23" s="130">
        <v>40000</v>
      </c>
      <c r="AU23" s="130">
        <v>40000</v>
      </c>
      <c r="AV23" s="130">
        <v>40000</v>
      </c>
      <c r="AW23" s="130">
        <v>40000</v>
      </c>
      <c r="AX23" s="130">
        <v>40000</v>
      </c>
      <c r="AY23" s="130">
        <v>40000</v>
      </c>
      <c r="AZ23" s="130">
        <v>40000</v>
      </c>
      <c r="BA23" s="130">
        <v>40000</v>
      </c>
      <c r="BB23" s="130">
        <v>40000</v>
      </c>
      <c r="BC23" s="130">
        <v>40000</v>
      </c>
      <c r="BD23" s="130">
        <v>40000</v>
      </c>
      <c r="BE23" s="130">
        <v>40000</v>
      </c>
      <c r="BF23" s="130">
        <v>40000</v>
      </c>
      <c r="BG23" s="130">
        <v>40000</v>
      </c>
      <c r="BH23" s="130">
        <v>40000</v>
      </c>
      <c r="BI23" s="130">
        <v>40000</v>
      </c>
      <c r="BJ23" s="130">
        <v>40000</v>
      </c>
      <c r="BK23" s="130">
        <v>40000</v>
      </c>
      <c r="BL23" s="130">
        <v>40000</v>
      </c>
    </row>
    <row r="24" spans="5:64" outlineLevel="2" x14ac:dyDescent="0.2">
      <c r="E24" s="14" t="str">
        <v>xDSL lines (bitstream subs)</v>
      </c>
      <c r="J24" s="14" t="str">
        <v># subs</v>
      </c>
      <c r="O24" s="130">
        <v>0</v>
      </c>
      <c r="P24" s="130">
        <v>0</v>
      </c>
      <c r="Q24" s="130">
        <v>0</v>
      </c>
      <c r="R24" s="130">
        <v>100000</v>
      </c>
      <c r="S24" s="130">
        <v>200000</v>
      </c>
      <c r="T24" s="130">
        <v>200000</v>
      </c>
      <c r="U24" s="130">
        <v>300000</v>
      </c>
      <c r="V24" s="130">
        <v>300000</v>
      </c>
      <c r="W24" s="130">
        <v>200000</v>
      </c>
      <c r="X24" s="130">
        <v>100000</v>
      </c>
      <c r="Y24" s="130">
        <v>100000</v>
      </c>
      <c r="Z24" s="130">
        <v>200000</v>
      </c>
      <c r="AA24" s="130">
        <v>200000</v>
      </c>
      <c r="AB24" s="130">
        <v>200000</v>
      </c>
      <c r="AC24" s="130">
        <v>300000</v>
      </c>
      <c r="AD24" s="130">
        <v>300000</v>
      </c>
      <c r="AE24" s="130">
        <v>300000</v>
      </c>
      <c r="AF24" s="130">
        <v>400000</v>
      </c>
      <c r="AG24" s="130">
        <v>400000</v>
      </c>
      <c r="AH24" s="130">
        <v>400000</v>
      </c>
      <c r="AI24" s="130">
        <v>500000</v>
      </c>
      <c r="AJ24" s="130">
        <v>500000</v>
      </c>
      <c r="AK24" s="130">
        <v>500000</v>
      </c>
      <c r="AL24" s="130">
        <v>500000</v>
      </c>
      <c r="AM24" s="130">
        <v>500000</v>
      </c>
      <c r="AN24" s="130">
        <v>500000</v>
      </c>
      <c r="AO24" s="130">
        <v>500000</v>
      </c>
      <c r="AP24" s="130">
        <v>500000</v>
      </c>
      <c r="AQ24" s="130">
        <v>500000</v>
      </c>
      <c r="AR24" s="130">
        <v>500000</v>
      </c>
      <c r="AS24" s="130">
        <v>500000</v>
      </c>
      <c r="AT24" s="130">
        <v>600000</v>
      </c>
      <c r="AU24" s="130">
        <v>600000</v>
      </c>
      <c r="AV24" s="130">
        <v>600000</v>
      </c>
      <c r="AW24" s="130">
        <v>600000</v>
      </c>
      <c r="AX24" s="130">
        <v>600000</v>
      </c>
      <c r="AY24" s="130">
        <v>600000</v>
      </c>
      <c r="AZ24" s="130">
        <v>600000</v>
      </c>
      <c r="BA24" s="130">
        <v>600000</v>
      </c>
      <c r="BB24" s="130">
        <v>600000</v>
      </c>
      <c r="BC24" s="130">
        <v>600000</v>
      </c>
      <c r="BD24" s="130">
        <v>600000</v>
      </c>
      <c r="BE24" s="130">
        <v>600000</v>
      </c>
      <c r="BF24" s="130">
        <v>600000</v>
      </c>
      <c r="BG24" s="130">
        <v>600000</v>
      </c>
      <c r="BH24" s="130">
        <v>600000</v>
      </c>
      <c r="BI24" s="130">
        <v>600000</v>
      </c>
      <c r="BJ24" s="130">
        <v>600000</v>
      </c>
      <c r="BK24" s="130">
        <v>600000</v>
      </c>
      <c r="BL24" s="130">
        <v>600000</v>
      </c>
    </row>
    <row r="25" spans="5:64" outlineLevel="2" x14ac:dyDescent="0.2">
      <c r="E25" s="14" t="str">
        <v>xDSL retail + resale (contended Mbps)</v>
      </c>
      <c r="J25" s="14" t="str">
        <v>Mbps</v>
      </c>
      <c r="O25" s="130">
        <v>0</v>
      </c>
      <c r="P25" s="130">
        <v>6000</v>
      </c>
      <c r="Q25" s="130">
        <v>7000</v>
      </c>
      <c r="R25" s="130">
        <v>16000</v>
      </c>
      <c r="S25" s="130">
        <v>21000</v>
      </c>
      <c r="T25" s="130">
        <v>26000</v>
      </c>
      <c r="U25" s="130">
        <v>31000</v>
      </c>
      <c r="V25" s="130">
        <v>60000</v>
      </c>
      <c r="W25" s="130">
        <v>74000</v>
      </c>
      <c r="X25" s="130">
        <v>116000</v>
      </c>
      <c r="Y25" s="130">
        <v>182000</v>
      </c>
      <c r="Z25" s="130">
        <v>310000</v>
      </c>
      <c r="AA25" s="130">
        <v>656000</v>
      </c>
      <c r="AB25" s="130">
        <v>898000</v>
      </c>
      <c r="AC25" s="130">
        <v>1152000</v>
      </c>
      <c r="AD25" s="130">
        <v>1394000</v>
      </c>
      <c r="AE25" s="130">
        <v>1599000</v>
      </c>
      <c r="AF25" s="130">
        <v>1756000</v>
      </c>
      <c r="AG25" s="130">
        <v>1864000</v>
      </c>
      <c r="AH25" s="130">
        <v>1931000</v>
      </c>
      <c r="AI25" s="130">
        <v>1968000</v>
      </c>
      <c r="AJ25" s="130">
        <v>1987000</v>
      </c>
      <c r="AK25" s="130">
        <v>1995000</v>
      </c>
      <c r="AL25" s="130">
        <v>1998000</v>
      </c>
      <c r="AM25" s="130">
        <v>1999000</v>
      </c>
      <c r="AN25" s="130">
        <v>2000000</v>
      </c>
      <c r="AO25" s="130">
        <v>2000000</v>
      </c>
      <c r="AP25" s="130">
        <v>2000000</v>
      </c>
      <c r="AQ25" s="130">
        <v>2000000</v>
      </c>
      <c r="AR25" s="130">
        <v>2000000</v>
      </c>
      <c r="AS25" s="130">
        <v>2000000</v>
      </c>
      <c r="AT25" s="130">
        <v>2000000</v>
      </c>
      <c r="AU25" s="130">
        <v>2000000</v>
      </c>
      <c r="AV25" s="130">
        <v>2000000</v>
      </c>
      <c r="AW25" s="130">
        <v>2000000</v>
      </c>
      <c r="AX25" s="130">
        <v>2000000</v>
      </c>
      <c r="AY25" s="130">
        <v>2000000</v>
      </c>
      <c r="AZ25" s="130">
        <v>2000000</v>
      </c>
      <c r="BA25" s="130">
        <v>2000000</v>
      </c>
      <c r="BB25" s="130">
        <v>2000000</v>
      </c>
      <c r="BC25" s="130">
        <v>2000000</v>
      </c>
      <c r="BD25" s="130">
        <v>2000000</v>
      </c>
      <c r="BE25" s="130">
        <v>2000000</v>
      </c>
      <c r="BF25" s="130">
        <v>2000000</v>
      </c>
      <c r="BG25" s="130">
        <v>2500000</v>
      </c>
      <c r="BH25" s="130">
        <v>2500000</v>
      </c>
      <c r="BI25" s="130">
        <v>2500000</v>
      </c>
      <c r="BJ25" s="130">
        <v>2500000</v>
      </c>
      <c r="BK25" s="130">
        <v>2500000</v>
      </c>
      <c r="BL25" s="130">
        <v>2500000</v>
      </c>
    </row>
    <row r="26" spans="5:64" outlineLevel="2" x14ac:dyDescent="0.2">
      <c r="E26" s="14" t="str">
        <v>xDSL unbundling (contended Mbps)</v>
      </c>
      <c r="J26" s="14" t="str">
        <v>Mbps</v>
      </c>
      <c r="O26" s="120">
        <v>0</v>
      </c>
      <c r="P26" s="120">
        <v>0</v>
      </c>
      <c r="Q26" s="120">
        <v>0</v>
      </c>
      <c r="R26" s="120">
        <v>0</v>
      </c>
      <c r="S26" s="120">
        <v>0</v>
      </c>
      <c r="T26" s="120">
        <v>0</v>
      </c>
      <c r="U26" s="120">
        <v>0</v>
      </c>
      <c r="V26" s="120">
        <v>0</v>
      </c>
      <c r="W26" s="120">
        <v>0</v>
      </c>
      <c r="X26" s="120">
        <v>0</v>
      </c>
      <c r="Y26" s="120">
        <v>0</v>
      </c>
      <c r="Z26" s="120">
        <v>0</v>
      </c>
      <c r="AA26" s="120">
        <v>0</v>
      </c>
      <c r="AB26" s="120">
        <v>0</v>
      </c>
      <c r="AC26" s="120">
        <v>0</v>
      </c>
      <c r="AD26" s="120">
        <v>0</v>
      </c>
      <c r="AE26" s="120">
        <v>0</v>
      </c>
      <c r="AF26" s="120">
        <v>0</v>
      </c>
      <c r="AG26" s="120">
        <v>0</v>
      </c>
      <c r="AH26" s="120">
        <v>0</v>
      </c>
      <c r="AI26" s="120">
        <v>0</v>
      </c>
      <c r="AJ26" s="120">
        <v>0</v>
      </c>
      <c r="AK26" s="120">
        <v>0</v>
      </c>
      <c r="AL26" s="120">
        <v>0</v>
      </c>
      <c r="AM26" s="120">
        <v>0</v>
      </c>
      <c r="AN26" s="120">
        <v>0</v>
      </c>
      <c r="AO26" s="120">
        <v>0</v>
      </c>
      <c r="AP26" s="120">
        <v>0</v>
      </c>
      <c r="AQ26" s="120">
        <v>0</v>
      </c>
      <c r="AR26" s="120">
        <v>0</v>
      </c>
      <c r="AS26" s="120">
        <v>0</v>
      </c>
      <c r="AT26" s="120">
        <v>0</v>
      </c>
      <c r="AU26" s="120">
        <v>0</v>
      </c>
      <c r="AV26" s="120">
        <v>0</v>
      </c>
      <c r="AW26" s="120">
        <v>0</v>
      </c>
      <c r="AX26" s="120">
        <v>0</v>
      </c>
      <c r="AY26" s="120">
        <v>0</v>
      </c>
      <c r="AZ26" s="120">
        <v>0</v>
      </c>
      <c r="BA26" s="120">
        <v>0</v>
      </c>
      <c r="BB26" s="120">
        <v>0</v>
      </c>
      <c r="BC26" s="120">
        <v>0</v>
      </c>
      <c r="BD26" s="120">
        <v>0</v>
      </c>
      <c r="BE26" s="120">
        <v>0</v>
      </c>
      <c r="BF26" s="120">
        <v>0</v>
      </c>
      <c r="BG26" s="120">
        <v>0</v>
      </c>
      <c r="BH26" s="120">
        <v>0</v>
      </c>
      <c r="BI26" s="120">
        <v>0</v>
      </c>
      <c r="BJ26" s="120">
        <v>0</v>
      </c>
      <c r="BK26" s="120">
        <v>0</v>
      </c>
      <c r="BL26" s="120">
        <v>0</v>
      </c>
    </row>
    <row r="27" spans="5:64" outlineLevel="2" x14ac:dyDescent="0.2">
      <c r="E27" s="14" t="str">
        <v>xDSL bitstream (contended Mbps)</v>
      </c>
      <c r="J27" s="14" t="str">
        <v>Mbps</v>
      </c>
      <c r="O27" s="130">
        <v>0</v>
      </c>
      <c r="P27" s="130">
        <v>0</v>
      </c>
      <c r="Q27" s="130">
        <v>0</v>
      </c>
      <c r="R27" s="130">
        <v>2000</v>
      </c>
      <c r="S27" s="130">
        <v>4000</v>
      </c>
      <c r="T27" s="130">
        <v>5000</v>
      </c>
      <c r="U27" s="130">
        <v>9000</v>
      </c>
      <c r="V27" s="130">
        <v>12000</v>
      </c>
      <c r="W27" s="130">
        <v>10000</v>
      </c>
      <c r="X27" s="130">
        <v>8000</v>
      </c>
      <c r="Y27" s="130">
        <v>12000</v>
      </c>
      <c r="Z27" s="130">
        <v>41000</v>
      </c>
      <c r="AA27" s="130">
        <v>66000</v>
      </c>
      <c r="AB27" s="130">
        <v>90000</v>
      </c>
      <c r="AC27" s="130">
        <v>173000</v>
      </c>
      <c r="AD27" s="130">
        <v>209000</v>
      </c>
      <c r="AE27" s="130">
        <v>240000</v>
      </c>
      <c r="AF27" s="130">
        <v>351000</v>
      </c>
      <c r="AG27" s="130">
        <v>373000</v>
      </c>
      <c r="AH27" s="130">
        <v>386000</v>
      </c>
      <c r="AI27" s="130">
        <v>492000</v>
      </c>
      <c r="AJ27" s="130">
        <v>497000</v>
      </c>
      <c r="AK27" s="130">
        <v>499000</v>
      </c>
      <c r="AL27" s="130">
        <v>500000</v>
      </c>
      <c r="AM27" s="130">
        <v>500000</v>
      </c>
      <c r="AN27" s="130">
        <v>500000</v>
      </c>
      <c r="AO27" s="130">
        <v>500000</v>
      </c>
      <c r="AP27" s="130">
        <v>500000</v>
      </c>
      <c r="AQ27" s="130">
        <v>500000</v>
      </c>
      <c r="AR27" s="130">
        <v>500000</v>
      </c>
      <c r="AS27" s="130">
        <v>500000</v>
      </c>
      <c r="AT27" s="130">
        <v>600000</v>
      </c>
      <c r="AU27" s="130">
        <v>600000</v>
      </c>
      <c r="AV27" s="130">
        <v>600000</v>
      </c>
      <c r="AW27" s="130">
        <v>600000</v>
      </c>
      <c r="AX27" s="130">
        <v>600000</v>
      </c>
      <c r="AY27" s="130">
        <v>600000</v>
      </c>
      <c r="AZ27" s="130">
        <v>600000</v>
      </c>
      <c r="BA27" s="130">
        <v>600000</v>
      </c>
      <c r="BB27" s="130">
        <v>600000</v>
      </c>
      <c r="BC27" s="130">
        <v>600000</v>
      </c>
      <c r="BD27" s="130">
        <v>600000</v>
      </c>
      <c r="BE27" s="130">
        <v>600000</v>
      </c>
      <c r="BF27" s="130">
        <v>600000</v>
      </c>
      <c r="BG27" s="130">
        <v>600000</v>
      </c>
      <c r="BH27" s="130">
        <v>600000</v>
      </c>
      <c r="BI27" s="130">
        <v>600000</v>
      </c>
      <c r="BJ27" s="130">
        <v>600000</v>
      </c>
      <c r="BK27" s="130">
        <v>600000</v>
      </c>
      <c r="BL27" s="130">
        <v>600000</v>
      </c>
    </row>
    <row r="28" spans="5:64" outlineLevel="2" x14ac:dyDescent="0.2">
      <c r="E28" s="14" t="str">
        <v>spare</v>
      </c>
      <c r="J28" s="14" t="str">
        <v>spare</v>
      </c>
      <c r="O28" s="120">
        <v>0</v>
      </c>
      <c r="P28" s="120">
        <v>0</v>
      </c>
      <c r="Q28" s="120">
        <v>0</v>
      </c>
      <c r="R28" s="120">
        <v>0</v>
      </c>
      <c r="S28" s="120">
        <v>0</v>
      </c>
      <c r="T28" s="120">
        <v>0</v>
      </c>
      <c r="U28" s="120">
        <v>0</v>
      </c>
      <c r="V28" s="120">
        <v>0</v>
      </c>
      <c r="W28" s="120">
        <v>0</v>
      </c>
      <c r="X28" s="120">
        <v>0</v>
      </c>
      <c r="Y28" s="120">
        <v>0</v>
      </c>
      <c r="Z28" s="120">
        <v>0</v>
      </c>
      <c r="AA28" s="120">
        <v>0</v>
      </c>
      <c r="AB28" s="120">
        <v>0</v>
      </c>
      <c r="AC28" s="120">
        <v>0</v>
      </c>
      <c r="AD28" s="120">
        <v>0</v>
      </c>
      <c r="AE28" s="120">
        <v>0</v>
      </c>
      <c r="AF28" s="120">
        <v>0</v>
      </c>
      <c r="AG28" s="120">
        <v>0</v>
      </c>
      <c r="AH28" s="120">
        <v>0</v>
      </c>
      <c r="AI28" s="120">
        <v>0</v>
      </c>
      <c r="AJ28" s="120">
        <v>0</v>
      </c>
      <c r="AK28" s="120">
        <v>0</v>
      </c>
      <c r="AL28" s="120">
        <v>0</v>
      </c>
      <c r="AM28" s="120">
        <v>0</v>
      </c>
      <c r="AN28" s="120">
        <v>0</v>
      </c>
      <c r="AO28" s="120">
        <v>0</v>
      </c>
      <c r="AP28" s="120">
        <v>0</v>
      </c>
      <c r="AQ28" s="120">
        <v>0</v>
      </c>
      <c r="AR28" s="120">
        <v>0</v>
      </c>
      <c r="AS28" s="120">
        <v>0</v>
      </c>
      <c r="AT28" s="120">
        <v>0</v>
      </c>
      <c r="AU28" s="120">
        <v>0</v>
      </c>
      <c r="AV28" s="120">
        <v>0</v>
      </c>
      <c r="AW28" s="120">
        <v>0</v>
      </c>
      <c r="AX28" s="120">
        <v>0</v>
      </c>
      <c r="AY28" s="120">
        <v>0</v>
      </c>
      <c r="AZ28" s="120">
        <v>0</v>
      </c>
      <c r="BA28" s="120">
        <v>0</v>
      </c>
      <c r="BB28" s="120">
        <v>0</v>
      </c>
      <c r="BC28" s="120">
        <v>0</v>
      </c>
      <c r="BD28" s="120">
        <v>0</v>
      </c>
      <c r="BE28" s="120">
        <v>0</v>
      </c>
      <c r="BF28" s="120">
        <v>0</v>
      </c>
      <c r="BG28" s="120">
        <v>0</v>
      </c>
      <c r="BH28" s="120">
        <v>0</v>
      </c>
      <c r="BI28" s="120">
        <v>0</v>
      </c>
      <c r="BJ28" s="120">
        <v>0</v>
      </c>
      <c r="BK28" s="120">
        <v>0</v>
      </c>
      <c r="BL28" s="120">
        <v>0</v>
      </c>
    </row>
    <row r="29" spans="5:64" outlineLevel="2" x14ac:dyDescent="0.2">
      <c r="E29" s="14" t="str">
        <v>IPTV linear (retail subs)</v>
      </c>
      <c r="J29" s="14" t="str">
        <v># subs</v>
      </c>
      <c r="O29" s="130">
        <v>0</v>
      </c>
      <c r="P29" s="130">
        <v>0</v>
      </c>
      <c r="Q29" s="130">
        <v>0</v>
      </c>
      <c r="R29" s="130">
        <v>0</v>
      </c>
      <c r="S29" s="130">
        <v>0</v>
      </c>
      <c r="T29" s="130">
        <v>0</v>
      </c>
      <c r="U29" s="130">
        <v>0</v>
      </c>
      <c r="V29" s="130">
        <v>500000</v>
      </c>
      <c r="W29" s="130">
        <v>500000</v>
      </c>
      <c r="X29" s="130">
        <v>500000</v>
      </c>
      <c r="Y29" s="130">
        <v>1000000</v>
      </c>
      <c r="Z29" s="130">
        <v>1000000</v>
      </c>
      <c r="AA29" s="130">
        <v>1000000</v>
      </c>
      <c r="AB29" s="130">
        <v>1000000</v>
      </c>
      <c r="AC29" s="130">
        <v>1000000</v>
      </c>
      <c r="AD29" s="130">
        <v>1000000</v>
      </c>
      <c r="AE29" s="130">
        <v>1500000</v>
      </c>
      <c r="AF29" s="130">
        <v>1500000</v>
      </c>
      <c r="AG29" s="130">
        <v>1500000</v>
      </c>
      <c r="AH29" s="130">
        <v>1500000</v>
      </c>
      <c r="AI29" s="130">
        <v>1500000</v>
      </c>
      <c r="AJ29" s="130">
        <v>1500000</v>
      </c>
      <c r="AK29" s="130">
        <v>1500000</v>
      </c>
      <c r="AL29" s="130">
        <v>1500000</v>
      </c>
      <c r="AM29" s="130">
        <v>1500000</v>
      </c>
      <c r="AN29" s="130">
        <v>1500000</v>
      </c>
      <c r="AO29" s="130">
        <v>1500000</v>
      </c>
      <c r="AP29" s="130">
        <v>1500000</v>
      </c>
      <c r="AQ29" s="130">
        <v>1500000</v>
      </c>
      <c r="AR29" s="130">
        <v>1500000</v>
      </c>
      <c r="AS29" s="130">
        <v>1500000</v>
      </c>
      <c r="AT29" s="130">
        <v>1500000</v>
      </c>
      <c r="AU29" s="130">
        <v>1500000</v>
      </c>
      <c r="AV29" s="130">
        <v>1500000</v>
      </c>
      <c r="AW29" s="130">
        <v>1500000</v>
      </c>
      <c r="AX29" s="130">
        <v>1500000</v>
      </c>
      <c r="AY29" s="130">
        <v>1500000</v>
      </c>
      <c r="AZ29" s="130">
        <v>1500000</v>
      </c>
      <c r="BA29" s="130">
        <v>1500000</v>
      </c>
      <c r="BB29" s="130">
        <v>1500000</v>
      </c>
      <c r="BC29" s="130">
        <v>1500000</v>
      </c>
      <c r="BD29" s="130">
        <v>1500000</v>
      </c>
      <c r="BE29" s="130">
        <v>1500000</v>
      </c>
      <c r="BF29" s="130">
        <v>1500000</v>
      </c>
      <c r="BG29" s="130">
        <v>1500000</v>
      </c>
      <c r="BH29" s="130">
        <v>1500000</v>
      </c>
      <c r="BI29" s="130">
        <v>1500000</v>
      </c>
      <c r="BJ29" s="130">
        <v>1500000</v>
      </c>
      <c r="BK29" s="130">
        <v>1500000</v>
      </c>
      <c r="BL29" s="130">
        <v>1500000</v>
      </c>
    </row>
    <row r="30" spans="5:64" outlineLevel="2" x14ac:dyDescent="0.2">
      <c r="E30" s="14" t="str">
        <v>IPTV linear (wholesale subs)</v>
      </c>
      <c r="J30" s="14" t="str">
        <v># subs</v>
      </c>
      <c r="O30" s="130">
        <v>0</v>
      </c>
      <c r="P30" s="130">
        <v>0</v>
      </c>
      <c r="Q30" s="130">
        <v>0</v>
      </c>
      <c r="R30" s="130">
        <v>0</v>
      </c>
      <c r="S30" s="130">
        <v>0</v>
      </c>
      <c r="T30" s="130">
        <v>0</v>
      </c>
      <c r="U30" s="130">
        <v>0</v>
      </c>
      <c r="V30" s="130">
        <v>0</v>
      </c>
      <c r="W30" s="130">
        <v>0</v>
      </c>
      <c r="X30" s="130">
        <v>0</v>
      </c>
      <c r="Y30" s="130">
        <v>0</v>
      </c>
      <c r="Z30" s="130">
        <v>0</v>
      </c>
      <c r="AA30" s="130">
        <v>0</v>
      </c>
      <c r="AB30" s="130">
        <v>0</v>
      </c>
      <c r="AC30" s="130">
        <v>0</v>
      </c>
      <c r="AD30" s="130">
        <v>100000</v>
      </c>
      <c r="AE30" s="130">
        <v>100000</v>
      </c>
      <c r="AF30" s="130">
        <v>100000</v>
      </c>
      <c r="AG30" s="130">
        <v>100000</v>
      </c>
      <c r="AH30" s="130">
        <v>100000</v>
      </c>
      <c r="AI30" s="130">
        <v>200000</v>
      </c>
      <c r="AJ30" s="130">
        <v>200000</v>
      </c>
      <c r="AK30" s="130">
        <v>200000</v>
      </c>
      <c r="AL30" s="130">
        <v>300000</v>
      </c>
      <c r="AM30" s="130">
        <v>300000</v>
      </c>
      <c r="AN30" s="130">
        <v>300000</v>
      </c>
      <c r="AO30" s="130">
        <v>400000</v>
      </c>
      <c r="AP30" s="130">
        <v>400000</v>
      </c>
      <c r="AQ30" s="130">
        <v>400000</v>
      </c>
      <c r="AR30" s="130">
        <v>500000</v>
      </c>
      <c r="AS30" s="130">
        <v>500000</v>
      </c>
      <c r="AT30" s="130">
        <v>500000</v>
      </c>
      <c r="AU30" s="130">
        <v>500000</v>
      </c>
      <c r="AV30" s="130">
        <v>500000</v>
      </c>
      <c r="AW30" s="130">
        <v>500000</v>
      </c>
      <c r="AX30" s="130">
        <v>500000</v>
      </c>
      <c r="AY30" s="130">
        <v>500000</v>
      </c>
      <c r="AZ30" s="130">
        <v>500000</v>
      </c>
      <c r="BA30" s="130">
        <v>500000</v>
      </c>
      <c r="BB30" s="130">
        <v>500000</v>
      </c>
      <c r="BC30" s="130">
        <v>500000</v>
      </c>
      <c r="BD30" s="130">
        <v>500000</v>
      </c>
      <c r="BE30" s="130">
        <v>500000</v>
      </c>
      <c r="BF30" s="130">
        <v>500000</v>
      </c>
      <c r="BG30" s="130">
        <v>500000</v>
      </c>
      <c r="BH30" s="130">
        <v>500000</v>
      </c>
      <c r="BI30" s="130">
        <v>500000</v>
      </c>
      <c r="BJ30" s="130">
        <v>500000</v>
      </c>
      <c r="BK30" s="130">
        <v>500000</v>
      </c>
      <c r="BL30" s="130">
        <v>500000</v>
      </c>
    </row>
    <row r="31" spans="5:64" outlineLevel="2" x14ac:dyDescent="0.2">
      <c r="E31" s="14" t="str">
        <v>IPTV linear (retail Mbps/link)</v>
      </c>
      <c r="J31" s="14" t="str">
        <v>Mbps per link</v>
      </c>
      <c r="O31" s="130">
        <v>0</v>
      </c>
      <c r="P31" s="130">
        <v>0</v>
      </c>
      <c r="Q31" s="130">
        <v>0</v>
      </c>
      <c r="R31" s="130">
        <v>0</v>
      </c>
      <c r="S31" s="130">
        <v>0</v>
      </c>
      <c r="T31" s="130">
        <v>100</v>
      </c>
      <c r="U31" s="130">
        <v>200</v>
      </c>
      <c r="V31" s="130">
        <v>300</v>
      </c>
      <c r="W31" s="130">
        <v>400</v>
      </c>
      <c r="X31" s="130">
        <v>600</v>
      </c>
      <c r="Y31" s="130">
        <v>600</v>
      </c>
      <c r="Z31" s="130">
        <v>700</v>
      </c>
      <c r="AA31" s="130">
        <v>700</v>
      </c>
      <c r="AB31" s="130">
        <v>800</v>
      </c>
      <c r="AC31" s="130">
        <v>900</v>
      </c>
      <c r="AD31" s="130">
        <v>900</v>
      </c>
      <c r="AE31" s="130">
        <v>1000</v>
      </c>
      <c r="AF31" s="130">
        <v>1000</v>
      </c>
      <c r="AG31" s="130">
        <v>1000</v>
      </c>
      <c r="AH31" s="130">
        <v>1100</v>
      </c>
      <c r="AI31" s="130">
        <v>1100</v>
      </c>
      <c r="AJ31" s="130">
        <v>1100</v>
      </c>
      <c r="AK31" s="130">
        <v>1100</v>
      </c>
      <c r="AL31" s="130">
        <v>1100</v>
      </c>
      <c r="AM31" s="130">
        <v>1100</v>
      </c>
      <c r="AN31" s="130">
        <v>1100</v>
      </c>
      <c r="AO31" s="130">
        <v>1100</v>
      </c>
      <c r="AP31" s="130">
        <v>1100</v>
      </c>
      <c r="AQ31" s="130">
        <v>1100</v>
      </c>
      <c r="AR31" s="130">
        <v>1100</v>
      </c>
      <c r="AS31" s="130">
        <v>1100</v>
      </c>
      <c r="AT31" s="130">
        <v>1100</v>
      </c>
      <c r="AU31" s="130">
        <v>1100</v>
      </c>
      <c r="AV31" s="130">
        <v>1100</v>
      </c>
      <c r="AW31" s="130">
        <v>1100</v>
      </c>
      <c r="AX31" s="130">
        <v>1100</v>
      </c>
      <c r="AY31" s="130">
        <v>1100</v>
      </c>
      <c r="AZ31" s="130">
        <v>1100</v>
      </c>
      <c r="BA31" s="130">
        <v>1100</v>
      </c>
      <c r="BB31" s="130">
        <v>1100</v>
      </c>
      <c r="BC31" s="130">
        <v>1100</v>
      </c>
      <c r="BD31" s="130">
        <v>1100</v>
      </c>
      <c r="BE31" s="130">
        <v>1100</v>
      </c>
      <c r="BF31" s="130">
        <v>1100</v>
      </c>
      <c r="BG31" s="130">
        <v>1100</v>
      </c>
      <c r="BH31" s="130">
        <v>1100</v>
      </c>
      <c r="BI31" s="130">
        <v>1100</v>
      </c>
      <c r="BJ31" s="130">
        <v>1100</v>
      </c>
      <c r="BK31" s="130">
        <v>1100</v>
      </c>
      <c r="BL31" s="130">
        <v>1100</v>
      </c>
    </row>
    <row r="32" spans="5:64" outlineLevel="2" x14ac:dyDescent="0.2">
      <c r="E32" s="14" t="str">
        <v>IPTV linear (wholesale Mbps/link)</v>
      </c>
      <c r="J32" s="14" t="str">
        <v>Mbps per link</v>
      </c>
      <c r="O32" s="130">
        <v>0</v>
      </c>
      <c r="P32" s="130">
        <v>0</v>
      </c>
      <c r="Q32" s="130">
        <v>0</v>
      </c>
      <c r="R32" s="130">
        <v>0</v>
      </c>
      <c r="S32" s="130">
        <v>0</v>
      </c>
      <c r="T32" s="130">
        <v>0</v>
      </c>
      <c r="U32" s="130">
        <v>0</v>
      </c>
      <c r="V32" s="130">
        <v>0</v>
      </c>
      <c r="W32" s="130">
        <v>0</v>
      </c>
      <c r="X32" s="130">
        <v>0</v>
      </c>
      <c r="Y32" s="130">
        <v>200</v>
      </c>
      <c r="Z32" s="130">
        <v>200</v>
      </c>
      <c r="AA32" s="130">
        <v>400</v>
      </c>
      <c r="AB32" s="130">
        <v>1000</v>
      </c>
      <c r="AC32" s="130">
        <v>1400</v>
      </c>
      <c r="AD32" s="130">
        <v>1600</v>
      </c>
      <c r="AE32" s="130">
        <v>1600</v>
      </c>
      <c r="AF32" s="130">
        <v>1800</v>
      </c>
      <c r="AG32" s="130">
        <v>1800</v>
      </c>
      <c r="AH32" s="130">
        <v>2000</v>
      </c>
      <c r="AI32" s="130">
        <v>2000</v>
      </c>
      <c r="AJ32" s="130">
        <v>2000</v>
      </c>
      <c r="AK32" s="130">
        <v>2200</v>
      </c>
      <c r="AL32" s="130">
        <v>2200</v>
      </c>
      <c r="AM32" s="130">
        <v>2200</v>
      </c>
      <c r="AN32" s="130">
        <v>2200</v>
      </c>
      <c r="AO32" s="130">
        <v>2200</v>
      </c>
      <c r="AP32" s="130">
        <v>2200</v>
      </c>
      <c r="AQ32" s="130">
        <v>2200</v>
      </c>
      <c r="AR32" s="130">
        <v>2200</v>
      </c>
      <c r="AS32" s="130">
        <v>2200</v>
      </c>
      <c r="AT32" s="130">
        <v>2200</v>
      </c>
      <c r="AU32" s="130">
        <v>2200</v>
      </c>
      <c r="AV32" s="130">
        <v>2200</v>
      </c>
      <c r="AW32" s="130">
        <v>2200</v>
      </c>
      <c r="AX32" s="130">
        <v>2200</v>
      </c>
      <c r="AY32" s="130">
        <v>2200</v>
      </c>
      <c r="AZ32" s="130">
        <v>2200</v>
      </c>
      <c r="BA32" s="130">
        <v>2200</v>
      </c>
      <c r="BB32" s="130">
        <v>2200</v>
      </c>
      <c r="BC32" s="130">
        <v>2200</v>
      </c>
      <c r="BD32" s="130">
        <v>2200</v>
      </c>
      <c r="BE32" s="130">
        <v>2200</v>
      </c>
      <c r="BF32" s="130">
        <v>2200</v>
      </c>
      <c r="BG32" s="130">
        <v>2200</v>
      </c>
      <c r="BH32" s="130">
        <v>2200</v>
      </c>
      <c r="BI32" s="130">
        <v>2200</v>
      </c>
      <c r="BJ32" s="130">
        <v>2200</v>
      </c>
      <c r="BK32" s="130">
        <v>2200</v>
      </c>
      <c r="BL32" s="130">
        <v>2200</v>
      </c>
    </row>
    <row r="33" spans="2:64" outlineLevel="2" x14ac:dyDescent="0.2">
      <c r="E33" s="14" t="str">
        <v>VoD retail (contended Mbps)</v>
      </c>
      <c r="J33" s="14" t="str">
        <v>Mbps</v>
      </c>
      <c r="O33" s="130">
        <v>0</v>
      </c>
      <c r="P33" s="130">
        <v>0</v>
      </c>
      <c r="Q33" s="130">
        <v>0</v>
      </c>
      <c r="R33" s="130">
        <v>0</v>
      </c>
      <c r="S33" s="130">
        <v>0</v>
      </c>
      <c r="T33" s="130">
        <v>0</v>
      </c>
      <c r="U33" s="130">
        <v>0</v>
      </c>
      <c r="V33" s="130">
        <v>0</v>
      </c>
      <c r="W33" s="130">
        <v>10000</v>
      </c>
      <c r="X33" s="130">
        <v>20000</v>
      </c>
      <c r="Y33" s="130">
        <v>20000</v>
      </c>
      <c r="Z33" s="130">
        <v>30000</v>
      </c>
      <c r="AA33" s="130">
        <v>40000</v>
      </c>
      <c r="AB33" s="130">
        <v>60000</v>
      </c>
      <c r="AC33" s="130">
        <v>70000</v>
      </c>
      <c r="AD33" s="130">
        <v>80000</v>
      </c>
      <c r="AE33" s="130">
        <v>100000</v>
      </c>
      <c r="AF33" s="130">
        <v>110000</v>
      </c>
      <c r="AG33" s="130">
        <v>120000</v>
      </c>
      <c r="AH33" s="130">
        <v>140000</v>
      </c>
      <c r="AI33" s="130">
        <v>150000</v>
      </c>
      <c r="AJ33" s="130">
        <v>160000</v>
      </c>
      <c r="AK33" s="130">
        <v>160000</v>
      </c>
      <c r="AL33" s="130">
        <v>170000</v>
      </c>
      <c r="AM33" s="130">
        <v>180000</v>
      </c>
      <c r="AN33" s="130">
        <v>180000</v>
      </c>
      <c r="AO33" s="130">
        <v>180000</v>
      </c>
      <c r="AP33" s="130">
        <v>190000</v>
      </c>
      <c r="AQ33" s="130">
        <v>190000</v>
      </c>
      <c r="AR33" s="130">
        <v>190000</v>
      </c>
      <c r="AS33" s="130">
        <v>190000</v>
      </c>
      <c r="AT33" s="130">
        <v>200000</v>
      </c>
      <c r="AU33" s="130">
        <v>200000</v>
      </c>
      <c r="AV33" s="130">
        <v>200000</v>
      </c>
      <c r="AW33" s="130">
        <v>210000</v>
      </c>
      <c r="AX33" s="130">
        <v>210000</v>
      </c>
      <c r="AY33" s="130">
        <v>210000</v>
      </c>
      <c r="AZ33" s="130">
        <v>210000</v>
      </c>
      <c r="BA33" s="130">
        <v>220000</v>
      </c>
      <c r="BB33" s="130">
        <v>220000</v>
      </c>
      <c r="BC33" s="130">
        <v>220000</v>
      </c>
      <c r="BD33" s="130">
        <v>220000</v>
      </c>
      <c r="BE33" s="130">
        <v>220000</v>
      </c>
      <c r="BF33" s="130">
        <v>220000</v>
      </c>
      <c r="BG33" s="130">
        <v>230000</v>
      </c>
      <c r="BH33" s="130">
        <v>230000</v>
      </c>
      <c r="BI33" s="130">
        <v>230000</v>
      </c>
      <c r="BJ33" s="130">
        <v>230000</v>
      </c>
      <c r="BK33" s="130">
        <v>230000</v>
      </c>
      <c r="BL33" s="130">
        <v>230000</v>
      </c>
    </row>
    <row r="34" spans="2:64" outlineLevel="2" x14ac:dyDescent="0.2">
      <c r="E34" s="14" t="str">
        <v>VoD wholesale (contended Mbps)</v>
      </c>
      <c r="J34" s="14" t="str">
        <v>Mbps</v>
      </c>
      <c r="O34" s="130">
        <v>0</v>
      </c>
      <c r="P34" s="130">
        <v>0</v>
      </c>
      <c r="Q34" s="130">
        <v>0</v>
      </c>
      <c r="R34" s="130">
        <v>0</v>
      </c>
      <c r="S34" s="130">
        <v>0</v>
      </c>
      <c r="T34" s="130">
        <v>0</v>
      </c>
      <c r="U34" s="130">
        <v>0</v>
      </c>
      <c r="V34" s="130">
        <v>0</v>
      </c>
      <c r="W34" s="130">
        <v>0</v>
      </c>
      <c r="X34" s="130">
        <v>0</v>
      </c>
      <c r="Y34" s="130">
        <v>0</v>
      </c>
      <c r="Z34" s="130">
        <v>0</v>
      </c>
      <c r="AA34" s="130">
        <v>0</v>
      </c>
      <c r="AB34" s="130">
        <v>0</v>
      </c>
      <c r="AC34" s="130">
        <v>5000</v>
      </c>
      <c r="AD34" s="130">
        <v>5000</v>
      </c>
      <c r="AE34" s="130">
        <v>5000</v>
      </c>
      <c r="AF34" s="130">
        <v>10000</v>
      </c>
      <c r="AG34" s="130">
        <v>10000</v>
      </c>
      <c r="AH34" s="130">
        <v>15000</v>
      </c>
      <c r="AI34" s="130">
        <v>15000</v>
      </c>
      <c r="AJ34" s="130">
        <v>20000</v>
      </c>
      <c r="AK34" s="130">
        <v>25000</v>
      </c>
      <c r="AL34" s="130">
        <v>30000</v>
      </c>
      <c r="AM34" s="130">
        <v>35000</v>
      </c>
      <c r="AN34" s="130">
        <v>40000</v>
      </c>
      <c r="AO34" s="130">
        <v>45000</v>
      </c>
      <c r="AP34" s="130">
        <v>50000</v>
      </c>
      <c r="AQ34" s="130">
        <v>55000</v>
      </c>
      <c r="AR34" s="130">
        <v>60000</v>
      </c>
      <c r="AS34" s="130">
        <v>65000</v>
      </c>
      <c r="AT34" s="130">
        <v>65000</v>
      </c>
      <c r="AU34" s="130">
        <v>65000</v>
      </c>
      <c r="AV34" s="130">
        <v>70000</v>
      </c>
      <c r="AW34" s="130">
        <v>70000</v>
      </c>
      <c r="AX34" s="130">
        <v>70000</v>
      </c>
      <c r="AY34" s="130">
        <v>70000</v>
      </c>
      <c r="AZ34" s="130">
        <v>70000</v>
      </c>
      <c r="BA34" s="130">
        <v>70000</v>
      </c>
      <c r="BB34" s="130">
        <v>75000</v>
      </c>
      <c r="BC34" s="130">
        <v>75000</v>
      </c>
      <c r="BD34" s="130">
        <v>75000</v>
      </c>
      <c r="BE34" s="130">
        <v>75000</v>
      </c>
      <c r="BF34" s="130">
        <v>75000</v>
      </c>
      <c r="BG34" s="130">
        <v>75000</v>
      </c>
      <c r="BH34" s="130">
        <v>75000</v>
      </c>
      <c r="BI34" s="130">
        <v>75000</v>
      </c>
      <c r="BJ34" s="130">
        <v>75000</v>
      </c>
      <c r="BK34" s="130">
        <v>75000</v>
      </c>
      <c r="BL34" s="130">
        <v>75000</v>
      </c>
    </row>
    <row r="35" spans="2:64" outlineLevel="2" x14ac:dyDescent="0.2">
      <c r="E35" s="14" t="str">
        <v>spare</v>
      </c>
      <c r="J35" s="14" t="str">
        <v>spare</v>
      </c>
      <c r="O35" s="120">
        <v>0</v>
      </c>
      <c r="P35" s="120">
        <v>0</v>
      </c>
      <c r="Q35" s="120">
        <v>0</v>
      </c>
      <c r="R35" s="120">
        <v>0</v>
      </c>
      <c r="S35" s="120">
        <v>0</v>
      </c>
      <c r="T35" s="120">
        <v>0</v>
      </c>
      <c r="U35" s="120">
        <v>0</v>
      </c>
      <c r="V35" s="120">
        <v>0</v>
      </c>
      <c r="W35" s="120">
        <v>0</v>
      </c>
      <c r="X35" s="120">
        <v>0</v>
      </c>
      <c r="Y35" s="120">
        <v>0</v>
      </c>
      <c r="Z35" s="120">
        <v>0</v>
      </c>
      <c r="AA35" s="120">
        <v>0</v>
      </c>
      <c r="AB35" s="120">
        <v>0</v>
      </c>
      <c r="AC35" s="120">
        <v>0</v>
      </c>
      <c r="AD35" s="120">
        <v>0</v>
      </c>
      <c r="AE35" s="120">
        <v>0</v>
      </c>
      <c r="AF35" s="120">
        <v>0</v>
      </c>
      <c r="AG35" s="120">
        <v>0</v>
      </c>
      <c r="AH35" s="120">
        <v>0</v>
      </c>
      <c r="AI35" s="120">
        <v>0</v>
      </c>
      <c r="AJ35" s="120">
        <v>0</v>
      </c>
      <c r="AK35" s="120">
        <v>0</v>
      </c>
      <c r="AL35" s="120">
        <v>0</v>
      </c>
      <c r="AM35" s="120">
        <v>0</v>
      </c>
      <c r="AN35" s="120">
        <v>0</v>
      </c>
      <c r="AO35" s="120">
        <v>0</v>
      </c>
      <c r="AP35" s="120">
        <v>0</v>
      </c>
      <c r="AQ35" s="120">
        <v>0</v>
      </c>
      <c r="AR35" s="120">
        <v>0</v>
      </c>
      <c r="AS35" s="120">
        <v>0</v>
      </c>
      <c r="AT35" s="120">
        <v>0</v>
      </c>
      <c r="AU35" s="120">
        <v>0</v>
      </c>
      <c r="AV35" s="120">
        <v>0</v>
      </c>
      <c r="AW35" s="120">
        <v>0</v>
      </c>
      <c r="AX35" s="120">
        <v>0</v>
      </c>
      <c r="AY35" s="120">
        <v>0</v>
      </c>
      <c r="AZ35" s="120">
        <v>0</v>
      </c>
      <c r="BA35" s="120">
        <v>0</v>
      </c>
      <c r="BB35" s="120">
        <v>0</v>
      </c>
      <c r="BC35" s="120">
        <v>0</v>
      </c>
      <c r="BD35" s="120">
        <v>0</v>
      </c>
      <c r="BE35" s="120">
        <v>0</v>
      </c>
      <c r="BF35" s="120">
        <v>0</v>
      </c>
      <c r="BG35" s="120">
        <v>0</v>
      </c>
      <c r="BH35" s="120">
        <v>0</v>
      </c>
      <c r="BI35" s="120">
        <v>0</v>
      </c>
      <c r="BJ35" s="120">
        <v>0</v>
      </c>
      <c r="BK35" s="120">
        <v>0</v>
      </c>
      <c r="BL35" s="120">
        <v>0</v>
      </c>
    </row>
    <row r="36" spans="2:64" outlineLevel="2" x14ac:dyDescent="0.2">
      <c r="E36" s="14" t="str">
        <v>Fibre (dark or wavelength)</v>
      </c>
      <c r="J36" s="14" t="str">
        <v># fibres</v>
      </c>
      <c r="O36" s="120">
        <v>0</v>
      </c>
      <c r="P36" s="120">
        <v>0</v>
      </c>
      <c r="Q36" s="120">
        <v>3</v>
      </c>
      <c r="R36" s="120">
        <v>9</v>
      </c>
      <c r="S36" s="120">
        <v>12</v>
      </c>
      <c r="T36" s="120">
        <v>15</v>
      </c>
      <c r="U36" s="120">
        <v>18</v>
      </c>
      <c r="V36" s="120">
        <v>18</v>
      </c>
      <c r="W36" s="120">
        <v>18</v>
      </c>
      <c r="X36" s="120">
        <v>18</v>
      </c>
      <c r="Y36" s="120">
        <v>18</v>
      </c>
      <c r="Z36" s="120">
        <v>18</v>
      </c>
      <c r="AA36" s="120">
        <v>18</v>
      </c>
      <c r="AB36" s="120">
        <v>18</v>
      </c>
      <c r="AC36" s="120">
        <v>18</v>
      </c>
      <c r="AD36" s="120">
        <v>18</v>
      </c>
      <c r="AE36" s="120">
        <v>18</v>
      </c>
      <c r="AF36" s="120">
        <v>18</v>
      </c>
      <c r="AG36" s="120">
        <v>18</v>
      </c>
      <c r="AH36" s="120">
        <v>18</v>
      </c>
      <c r="AI36" s="120">
        <v>18</v>
      </c>
      <c r="AJ36" s="120">
        <v>18</v>
      </c>
      <c r="AK36" s="120">
        <v>18</v>
      </c>
      <c r="AL36" s="120">
        <v>18</v>
      </c>
      <c r="AM36" s="120">
        <v>18</v>
      </c>
      <c r="AN36" s="120">
        <v>18</v>
      </c>
      <c r="AO36" s="120">
        <v>18</v>
      </c>
      <c r="AP36" s="120">
        <v>18</v>
      </c>
      <c r="AQ36" s="120">
        <v>18</v>
      </c>
      <c r="AR36" s="120">
        <v>18</v>
      </c>
      <c r="AS36" s="120">
        <v>18</v>
      </c>
      <c r="AT36" s="120">
        <v>18</v>
      </c>
      <c r="AU36" s="120">
        <v>18</v>
      </c>
      <c r="AV36" s="120">
        <v>18</v>
      </c>
      <c r="AW36" s="120">
        <v>18</v>
      </c>
      <c r="AX36" s="120">
        <v>18</v>
      </c>
      <c r="AY36" s="120">
        <v>18</v>
      </c>
      <c r="AZ36" s="120">
        <v>18</v>
      </c>
      <c r="BA36" s="120">
        <v>18</v>
      </c>
      <c r="BB36" s="120">
        <v>18</v>
      </c>
      <c r="BC36" s="120">
        <v>18</v>
      </c>
      <c r="BD36" s="120">
        <v>18</v>
      </c>
      <c r="BE36" s="120">
        <v>18</v>
      </c>
      <c r="BF36" s="120">
        <v>18</v>
      </c>
      <c r="BG36" s="120">
        <v>18</v>
      </c>
      <c r="BH36" s="120">
        <v>18</v>
      </c>
      <c r="BI36" s="120">
        <v>18</v>
      </c>
      <c r="BJ36" s="120">
        <v>18</v>
      </c>
      <c r="BK36" s="120">
        <v>18</v>
      </c>
      <c r="BL36" s="120">
        <v>18</v>
      </c>
    </row>
    <row r="37" spans="2:64" outlineLevel="2" x14ac:dyDescent="0.2">
      <c r="E37" s="14" t="str">
        <v>Business data connectivity (retail Mbps)</v>
      </c>
      <c r="J37" s="14" t="str">
        <v>Mbps</v>
      </c>
      <c r="O37" s="130">
        <v>0</v>
      </c>
      <c r="P37" s="130">
        <v>0</v>
      </c>
      <c r="Q37" s="130">
        <v>0</v>
      </c>
      <c r="R37" s="130">
        <v>0</v>
      </c>
      <c r="S37" s="130">
        <v>0</v>
      </c>
      <c r="T37" s="130">
        <v>0</v>
      </c>
      <c r="U37" s="130">
        <v>0</v>
      </c>
      <c r="V37" s="130">
        <v>0</v>
      </c>
      <c r="W37" s="130">
        <v>5000</v>
      </c>
      <c r="X37" s="130">
        <v>10000</v>
      </c>
      <c r="Y37" s="130">
        <v>15000</v>
      </c>
      <c r="Z37" s="130">
        <v>20000</v>
      </c>
      <c r="AA37" s="130">
        <v>25000</v>
      </c>
      <c r="AB37" s="130">
        <v>35000</v>
      </c>
      <c r="AC37" s="130">
        <v>40000</v>
      </c>
      <c r="AD37" s="130">
        <v>50000</v>
      </c>
      <c r="AE37" s="130">
        <v>55000</v>
      </c>
      <c r="AF37" s="130">
        <v>60000</v>
      </c>
      <c r="AG37" s="130">
        <v>65000</v>
      </c>
      <c r="AH37" s="130">
        <v>65000</v>
      </c>
      <c r="AI37" s="130">
        <v>70000</v>
      </c>
      <c r="AJ37" s="130">
        <v>70000</v>
      </c>
      <c r="AK37" s="130">
        <v>70000</v>
      </c>
      <c r="AL37" s="130">
        <v>70000</v>
      </c>
      <c r="AM37" s="130">
        <v>70000</v>
      </c>
      <c r="AN37" s="130">
        <v>75000</v>
      </c>
      <c r="AO37" s="130">
        <v>75000</v>
      </c>
      <c r="AP37" s="130">
        <v>75000</v>
      </c>
      <c r="AQ37" s="130">
        <v>75000</v>
      </c>
      <c r="AR37" s="130">
        <v>75000</v>
      </c>
      <c r="AS37" s="130">
        <v>75000</v>
      </c>
      <c r="AT37" s="130">
        <v>75000</v>
      </c>
      <c r="AU37" s="130">
        <v>75000</v>
      </c>
      <c r="AV37" s="130">
        <v>75000</v>
      </c>
      <c r="AW37" s="130">
        <v>75000</v>
      </c>
      <c r="AX37" s="130">
        <v>75000</v>
      </c>
      <c r="AY37" s="130">
        <v>75000</v>
      </c>
      <c r="AZ37" s="130">
        <v>75000</v>
      </c>
      <c r="BA37" s="130">
        <v>75000</v>
      </c>
      <c r="BB37" s="130">
        <v>75000</v>
      </c>
      <c r="BC37" s="130">
        <v>75000</v>
      </c>
      <c r="BD37" s="130">
        <v>75000</v>
      </c>
      <c r="BE37" s="130">
        <v>75000</v>
      </c>
      <c r="BF37" s="130">
        <v>75000</v>
      </c>
      <c r="BG37" s="130">
        <v>75000</v>
      </c>
      <c r="BH37" s="130">
        <v>75000</v>
      </c>
      <c r="BI37" s="130">
        <v>75000</v>
      </c>
      <c r="BJ37" s="130">
        <v>75000</v>
      </c>
      <c r="BK37" s="130">
        <v>75000</v>
      </c>
      <c r="BL37" s="130">
        <v>75000</v>
      </c>
    </row>
    <row r="38" spans="2:64" outlineLevel="2" x14ac:dyDescent="0.2">
      <c r="E38" s="14" t="str">
        <v>Business data connectivity (telcos Mbps)</v>
      </c>
      <c r="J38" s="14" t="str">
        <v>Mbps</v>
      </c>
      <c r="O38" s="130">
        <v>0</v>
      </c>
      <c r="P38" s="130">
        <v>0</v>
      </c>
      <c r="Q38" s="130">
        <v>0</v>
      </c>
      <c r="R38" s="130">
        <v>0</v>
      </c>
      <c r="S38" s="130">
        <v>0</v>
      </c>
      <c r="T38" s="130">
        <v>0</v>
      </c>
      <c r="U38" s="130">
        <v>0</v>
      </c>
      <c r="V38" s="130">
        <v>0</v>
      </c>
      <c r="W38" s="130">
        <v>100000</v>
      </c>
      <c r="X38" s="130">
        <v>200000</v>
      </c>
      <c r="Y38" s="130">
        <v>300000</v>
      </c>
      <c r="Z38" s="130">
        <v>400000</v>
      </c>
      <c r="AA38" s="130">
        <v>500000</v>
      </c>
      <c r="AB38" s="130">
        <v>700000</v>
      </c>
      <c r="AC38" s="130">
        <v>800000</v>
      </c>
      <c r="AD38" s="130">
        <v>1000000</v>
      </c>
      <c r="AE38" s="130">
        <v>1100000</v>
      </c>
      <c r="AF38" s="130">
        <v>1200000</v>
      </c>
      <c r="AG38" s="130">
        <v>1300000</v>
      </c>
      <c r="AH38" s="130">
        <v>1300000</v>
      </c>
      <c r="AI38" s="130">
        <v>1400000</v>
      </c>
      <c r="AJ38" s="130">
        <v>1400000</v>
      </c>
      <c r="AK38" s="130">
        <v>1400000</v>
      </c>
      <c r="AL38" s="130">
        <v>1400000</v>
      </c>
      <c r="AM38" s="130">
        <v>1400000</v>
      </c>
      <c r="AN38" s="130">
        <v>1500000</v>
      </c>
      <c r="AO38" s="130">
        <v>1500000</v>
      </c>
      <c r="AP38" s="130">
        <v>1500000</v>
      </c>
      <c r="AQ38" s="130">
        <v>1500000</v>
      </c>
      <c r="AR38" s="130">
        <v>1500000</v>
      </c>
      <c r="AS38" s="130">
        <v>1500000</v>
      </c>
      <c r="AT38" s="130">
        <v>1500000</v>
      </c>
      <c r="AU38" s="130">
        <v>1500000</v>
      </c>
      <c r="AV38" s="130">
        <v>1500000</v>
      </c>
      <c r="AW38" s="130">
        <v>1500000</v>
      </c>
      <c r="AX38" s="130">
        <v>1500000</v>
      </c>
      <c r="AY38" s="130">
        <v>1500000</v>
      </c>
      <c r="AZ38" s="130">
        <v>1500000</v>
      </c>
      <c r="BA38" s="130">
        <v>1500000</v>
      </c>
      <c r="BB38" s="130">
        <v>1500000</v>
      </c>
      <c r="BC38" s="130">
        <v>1500000</v>
      </c>
      <c r="BD38" s="130">
        <v>1500000</v>
      </c>
      <c r="BE38" s="130">
        <v>1500000</v>
      </c>
      <c r="BF38" s="130">
        <v>1500000</v>
      </c>
      <c r="BG38" s="130">
        <v>1500000</v>
      </c>
      <c r="BH38" s="130">
        <v>1500000</v>
      </c>
      <c r="BI38" s="130">
        <v>1500000</v>
      </c>
      <c r="BJ38" s="130">
        <v>1500000</v>
      </c>
      <c r="BK38" s="130">
        <v>1500000</v>
      </c>
      <c r="BL38" s="130">
        <v>1500000</v>
      </c>
    </row>
    <row r="39" spans="2:64" outlineLevel="2" x14ac:dyDescent="0.2"/>
    <row r="40" spans="2:64" ht="15.6" outlineLevel="2" x14ac:dyDescent="0.2">
      <c r="B40" s="19" t="s">
        <v>281</v>
      </c>
    </row>
    <row r="41" spans="2:64" outlineLevel="2" x14ac:dyDescent="0.2"/>
    <row r="42" spans="2:64" outlineLevel="2" x14ac:dyDescent="0.2">
      <c r="E42" s="14" t="str">
        <f t="array" ref="E42:E71">Core.operator.services</f>
        <v>On-net calls (retail) kmins</v>
      </c>
      <c r="J42" s="14" t="str">
        <f t="array" ref="J42:J71">Core.operator.services.units</f>
        <v>thousand minutes</v>
      </c>
      <c r="O42" s="120">
        <f t="array" ref="O42:BL42">O9:BL9</f>
        <v>11000000</v>
      </c>
      <c r="P42" s="120">
        <v>10000000</v>
      </c>
      <c r="Q42" s="120">
        <v>8500000</v>
      </c>
      <c r="R42" s="120">
        <v>7000000</v>
      </c>
      <c r="S42" s="120">
        <v>6000000</v>
      </c>
      <c r="T42" s="120">
        <v>6000000</v>
      </c>
      <c r="U42" s="120">
        <v>5500000</v>
      </c>
      <c r="V42" s="120">
        <v>5000000</v>
      </c>
      <c r="W42" s="120">
        <v>4500000</v>
      </c>
      <c r="X42" s="120">
        <v>4000000</v>
      </c>
      <c r="Y42" s="120">
        <v>3000000</v>
      </c>
      <c r="Z42" s="120">
        <v>3000000</v>
      </c>
      <c r="AA42" s="120">
        <v>2500000</v>
      </c>
      <c r="AB42" s="120">
        <v>2500000</v>
      </c>
      <c r="AC42" s="120">
        <v>2500000</v>
      </c>
      <c r="AD42" s="120">
        <v>2000000</v>
      </c>
      <c r="AE42" s="120">
        <v>2000000</v>
      </c>
      <c r="AF42" s="120">
        <v>2000000</v>
      </c>
      <c r="AG42" s="120">
        <v>2000000</v>
      </c>
      <c r="AH42" s="120">
        <v>2000000</v>
      </c>
      <c r="AI42" s="120">
        <v>2000000</v>
      </c>
      <c r="AJ42" s="120">
        <v>2000000</v>
      </c>
      <c r="AK42" s="120">
        <v>2000000</v>
      </c>
      <c r="AL42" s="120">
        <v>2000000</v>
      </c>
      <c r="AM42" s="120">
        <v>2000000</v>
      </c>
      <c r="AN42" s="120">
        <v>2000000</v>
      </c>
      <c r="AO42" s="120">
        <v>2000000</v>
      </c>
      <c r="AP42" s="120">
        <v>2000000</v>
      </c>
      <c r="AQ42" s="120">
        <v>2000000</v>
      </c>
      <c r="AR42" s="120">
        <v>2000000</v>
      </c>
      <c r="AS42" s="120">
        <v>2000000</v>
      </c>
      <c r="AT42" s="120">
        <v>2000000</v>
      </c>
      <c r="AU42" s="120">
        <v>2000000</v>
      </c>
      <c r="AV42" s="120">
        <v>2000000</v>
      </c>
      <c r="AW42" s="120">
        <v>2000000</v>
      </c>
      <c r="AX42" s="120">
        <v>2000000</v>
      </c>
      <c r="AY42" s="120">
        <v>2000000</v>
      </c>
      <c r="AZ42" s="120">
        <v>2000000</v>
      </c>
      <c r="BA42" s="120">
        <v>2000000</v>
      </c>
      <c r="BB42" s="120">
        <v>2000000</v>
      </c>
      <c r="BC42" s="120">
        <v>2000000</v>
      </c>
      <c r="BD42" s="120">
        <v>2000000</v>
      </c>
      <c r="BE42" s="120">
        <v>2000000</v>
      </c>
      <c r="BF42" s="120">
        <v>2000000</v>
      </c>
      <c r="BG42" s="120">
        <v>2000000</v>
      </c>
      <c r="BH42" s="120">
        <v>2000000</v>
      </c>
      <c r="BI42" s="120">
        <v>2000000</v>
      </c>
      <c r="BJ42" s="120">
        <v>2000000</v>
      </c>
      <c r="BK42" s="120">
        <v>2000000</v>
      </c>
      <c r="BL42" s="120">
        <v>2000000</v>
      </c>
    </row>
    <row r="43" spans="2:64" outlineLevel="2" x14ac:dyDescent="0.2">
      <c r="E43" s="14" t="str">
        <v>spare</v>
      </c>
      <c r="J43" s="14" t="str">
        <v>spare</v>
      </c>
      <c r="O43" s="120">
        <f t="array" ref="O43:BL43">O10:BL10</f>
        <v>0</v>
      </c>
      <c r="P43" s="120">
        <v>0</v>
      </c>
      <c r="Q43" s="120">
        <v>0</v>
      </c>
      <c r="R43" s="120">
        <v>0</v>
      </c>
      <c r="S43" s="120">
        <v>0</v>
      </c>
      <c r="T43" s="120">
        <v>0</v>
      </c>
      <c r="U43" s="120">
        <v>0</v>
      </c>
      <c r="V43" s="120">
        <v>0</v>
      </c>
      <c r="W43" s="120">
        <v>0</v>
      </c>
      <c r="X43" s="120">
        <v>0</v>
      </c>
      <c r="Y43" s="120">
        <v>0</v>
      </c>
      <c r="Z43" s="120">
        <v>0</v>
      </c>
      <c r="AA43" s="120">
        <v>0</v>
      </c>
      <c r="AB43" s="120">
        <v>0</v>
      </c>
      <c r="AC43" s="120">
        <v>0</v>
      </c>
      <c r="AD43" s="120">
        <v>0</v>
      </c>
      <c r="AE43" s="120">
        <v>0</v>
      </c>
      <c r="AF43" s="120">
        <v>0</v>
      </c>
      <c r="AG43" s="120">
        <v>0</v>
      </c>
      <c r="AH43" s="120">
        <v>0</v>
      </c>
      <c r="AI43" s="120">
        <v>0</v>
      </c>
      <c r="AJ43" s="120">
        <v>0</v>
      </c>
      <c r="AK43" s="120">
        <v>0</v>
      </c>
      <c r="AL43" s="120">
        <v>0</v>
      </c>
      <c r="AM43" s="120">
        <v>0</v>
      </c>
      <c r="AN43" s="120">
        <v>0</v>
      </c>
      <c r="AO43" s="120">
        <v>0</v>
      </c>
      <c r="AP43" s="120">
        <v>0</v>
      </c>
      <c r="AQ43" s="120">
        <v>0</v>
      </c>
      <c r="AR43" s="120">
        <v>0</v>
      </c>
      <c r="AS43" s="120">
        <v>0</v>
      </c>
      <c r="AT43" s="120">
        <v>0</v>
      </c>
      <c r="AU43" s="120">
        <v>0</v>
      </c>
      <c r="AV43" s="120">
        <v>0</v>
      </c>
      <c r="AW43" s="120">
        <v>0</v>
      </c>
      <c r="AX43" s="120">
        <v>0</v>
      </c>
      <c r="AY43" s="120">
        <v>0</v>
      </c>
      <c r="AZ43" s="120">
        <v>0</v>
      </c>
      <c r="BA43" s="120">
        <v>0</v>
      </c>
      <c r="BB43" s="120">
        <v>0</v>
      </c>
      <c r="BC43" s="120">
        <v>0</v>
      </c>
      <c r="BD43" s="120">
        <v>0</v>
      </c>
      <c r="BE43" s="120">
        <v>0</v>
      </c>
      <c r="BF43" s="120">
        <v>0</v>
      </c>
      <c r="BG43" s="120">
        <v>0</v>
      </c>
      <c r="BH43" s="120">
        <v>0</v>
      </c>
      <c r="BI43" s="120">
        <v>0</v>
      </c>
      <c r="BJ43" s="120">
        <v>0</v>
      </c>
      <c r="BK43" s="120">
        <v>0</v>
      </c>
      <c r="BL43" s="120">
        <v>0</v>
      </c>
    </row>
    <row r="44" spans="2:64" outlineLevel="2" x14ac:dyDescent="0.2">
      <c r="E44" s="14" t="str">
        <v>Outgoing calls to international (retail) kmins</v>
      </c>
      <c r="J44" s="14" t="str">
        <v>thousand minutes</v>
      </c>
      <c r="O44" s="120">
        <f t="array" ref="O44:BL44">O11:BL11</f>
        <v>1000000</v>
      </c>
      <c r="P44" s="120">
        <v>1000000</v>
      </c>
      <c r="Q44" s="120">
        <v>1000000</v>
      </c>
      <c r="R44" s="120">
        <v>800000</v>
      </c>
      <c r="S44" s="120">
        <v>800000</v>
      </c>
      <c r="T44" s="120">
        <v>800000</v>
      </c>
      <c r="U44" s="120">
        <v>600000</v>
      </c>
      <c r="V44" s="120">
        <v>600000</v>
      </c>
      <c r="W44" s="120">
        <v>600000</v>
      </c>
      <c r="X44" s="120">
        <v>600000</v>
      </c>
      <c r="Y44" s="120">
        <v>400000</v>
      </c>
      <c r="Z44" s="120">
        <v>400000</v>
      </c>
      <c r="AA44" s="120">
        <v>400000</v>
      </c>
      <c r="AB44" s="120">
        <v>400000</v>
      </c>
      <c r="AC44" s="120">
        <v>400000</v>
      </c>
      <c r="AD44" s="120">
        <v>400000</v>
      </c>
      <c r="AE44" s="120">
        <v>400000</v>
      </c>
      <c r="AF44" s="120">
        <v>400000</v>
      </c>
      <c r="AG44" s="120">
        <v>400000</v>
      </c>
      <c r="AH44" s="120">
        <v>400000</v>
      </c>
      <c r="AI44" s="120">
        <v>400000</v>
      </c>
      <c r="AJ44" s="120">
        <v>400000</v>
      </c>
      <c r="AK44" s="120">
        <v>400000</v>
      </c>
      <c r="AL44" s="120">
        <v>400000</v>
      </c>
      <c r="AM44" s="120">
        <v>400000</v>
      </c>
      <c r="AN44" s="120">
        <v>400000</v>
      </c>
      <c r="AO44" s="120">
        <v>400000</v>
      </c>
      <c r="AP44" s="120">
        <v>400000</v>
      </c>
      <c r="AQ44" s="120">
        <v>400000</v>
      </c>
      <c r="AR44" s="120">
        <v>400000</v>
      </c>
      <c r="AS44" s="120">
        <v>400000</v>
      </c>
      <c r="AT44" s="120">
        <v>400000</v>
      </c>
      <c r="AU44" s="120">
        <v>400000</v>
      </c>
      <c r="AV44" s="120">
        <v>400000</v>
      </c>
      <c r="AW44" s="120">
        <v>400000</v>
      </c>
      <c r="AX44" s="120">
        <v>400000</v>
      </c>
      <c r="AY44" s="120">
        <v>400000</v>
      </c>
      <c r="AZ44" s="120">
        <v>400000</v>
      </c>
      <c r="BA44" s="120">
        <v>400000</v>
      </c>
      <c r="BB44" s="120">
        <v>400000</v>
      </c>
      <c r="BC44" s="120">
        <v>400000</v>
      </c>
      <c r="BD44" s="120">
        <v>400000</v>
      </c>
      <c r="BE44" s="120">
        <v>400000</v>
      </c>
      <c r="BF44" s="120">
        <v>400000</v>
      </c>
      <c r="BG44" s="120">
        <v>400000</v>
      </c>
      <c r="BH44" s="120">
        <v>400000</v>
      </c>
      <c r="BI44" s="120">
        <v>400000</v>
      </c>
      <c r="BJ44" s="120">
        <v>400000</v>
      </c>
      <c r="BK44" s="120">
        <v>400000</v>
      </c>
      <c r="BL44" s="120">
        <v>400000</v>
      </c>
    </row>
    <row r="45" spans="2:64" outlineLevel="2" x14ac:dyDescent="0.2">
      <c r="E45" s="14" t="str">
        <v>Outgoing calls to mobile (retail) kmins</v>
      </c>
      <c r="J45" s="14" t="str">
        <v>thousand minutes</v>
      </c>
      <c r="O45" s="120">
        <f t="array" ref="O45:BL45">O12:BL12</f>
        <v>1400000</v>
      </c>
      <c r="P45" s="120">
        <v>1400000</v>
      </c>
      <c r="Q45" s="120">
        <v>1400000</v>
      </c>
      <c r="R45" s="120">
        <v>1400000</v>
      </c>
      <c r="S45" s="120">
        <v>1400000</v>
      </c>
      <c r="T45" s="120">
        <v>1200000</v>
      </c>
      <c r="U45" s="120">
        <v>1200000</v>
      </c>
      <c r="V45" s="120">
        <v>1200000</v>
      </c>
      <c r="W45" s="120">
        <v>1200000</v>
      </c>
      <c r="X45" s="120">
        <v>1000000</v>
      </c>
      <c r="Y45" s="120">
        <v>1000000</v>
      </c>
      <c r="Z45" s="120">
        <v>800000</v>
      </c>
      <c r="AA45" s="120">
        <v>800000</v>
      </c>
      <c r="AB45" s="120">
        <v>800000</v>
      </c>
      <c r="AC45" s="120">
        <v>800000</v>
      </c>
      <c r="AD45" s="120">
        <v>800000</v>
      </c>
      <c r="AE45" s="120">
        <v>800000</v>
      </c>
      <c r="AF45" s="120">
        <v>800000</v>
      </c>
      <c r="AG45" s="120">
        <v>600000</v>
      </c>
      <c r="AH45" s="120">
        <v>600000</v>
      </c>
      <c r="AI45" s="120">
        <v>600000</v>
      </c>
      <c r="AJ45" s="120">
        <v>600000</v>
      </c>
      <c r="AK45" s="120">
        <v>600000</v>
      </c>
      <c r="AL45" s="120">
        <v>600000</v>
      </c>
      <c r="AM45" s="120">
        <v>600000</v>
      </c>
      <c r="AN45" s="120">
        <v>600000</v>
      </c>
      <c r="AO45" s="120">
        <v>600000</v>
      </c>
      <c r="AP45" s="120">
        <v>800000</v>
      </c>
      <c r="AQ45" s="120">
        <v>800000</v>
      </c>
      <c r="AR45" s="120">
        <v>800000</v>
      </c>
      <c r="AS45" s="120">
        <v>800000</v>
      </c>
      <c r="AT45" s="120">
        <v>800000</v>
      </c>
      <c r="AU45" s="120">
        <v>800000</v>
      </c>
      <c r="AV45" s="120">
        <v>800000</v>
      </c>
      <c r="AW45" s="120">
        <v>800000</v>
      </c>
      <c r="AX45" s="120">
        <v>800000</v>
      </c>
      <c r="AY45" s="120">
        <v>800000</v>
      </c>
      <c r="AZ45" s="120">
        <v>800000</v>
      </c>
      <c r="BA45" s="120">
        <v>800000</v>
      </c>
      <c r="BB45" s="120">
        <v>800000</v>
      </c>
      <c r="BC45" s="120">
        <v>800000</v>
      </c>
      <c r="BD45" s="120">
        <v>800000</v>
      </c>
      <c r="BE45" s="120">
        <v>800000</v>
      </c>
      <c r="BF45" s="120">
        <v>800000</v>
      </c>
      <c r="BG45" s="120">
        <v>800000</v>
      </c>
      <c r="BH45" s="120">
        <v>800000</v>
      </c>
      <c r="BI45" s="120">
        <v>800000</v>
      </c>
      <c r="BJ45" s="120">
        <v>800000</v>
      </c>
      <c r="BK45" s="120">
        <v>800000</v>
      </c>
      <c r="BL45" s="120">
        <v>800000</v>
      </c>
    </row>
    <row r="46" spans="2:64" outlineLevel="2" x14ac:dyDescent="0.2">
      <c r="E46" s="14" t="str">
        <v>Outgoing calls to other fixed operators (retail) kmins</v>
      </c>
      <c r="J46" s="14" t="str">
        <v>thousand minutes</v>
      </c>
      <c r="O46" s="120">
        <f t="array" ref="O46:BL46">O13:BL13</f>
        <v>800000</v>
      </c>
      <c r="P46" s="120">
        <v>600000</v>
      </c>
      <c r="Q46" s="120">
        <v>600000</v>
      </c>
      <c r="R46" s="120">
        <v>600000</v>
      </c>
      <c r="S46" s="120">
        <v>800000</v>
      </c>
      <c r="T46" s="120">
        <v>1200000</v>
      </c>
      <c r="U46" s="120">
        <v>1600000</v>
      </c>
      <c r="V46" s="120">
        <v>1800000</v>
      </c>
      <c r="W46" s="120">
        <v>1800000</v>
      </c>
      <c r="X46" s="120">
        <v>2000000</v>
      </c>
      <c r="Y46" s="120">
        <v>2000000</v>
      </c>
      <c r="Z46" s="120">
        <v>2000000</v>
      </c>
      <c r="AA46" s="120">
        <v>1800000</v>
      </c>
      <c r="AB46" s="120">
        <v>1800000</v>
      </c>
      <c r="AC46" s="120">
        <v>1800000</v>
      </c>
      <c r="AD46" s="120">
        <v>1800000</v>
      </c>
      <c r="AE46" s="120">
        <v>1800000</v>
      </c>
      <c r="AF46" s="120">
        <v>1600000</v>
      </c>
      <c r="AG46" s="120">
        <v>1600000</v>
      </c>
      <c r="AH46" s="120">
        <v>1600000</v>
      </c>
      <c r="AI46" s="120">
        <v>1600000</v>
      </c>
      <c r="AJ46" s="120">
        <v>1600000</v>
      </c>
      <c r="AK46" s="120">
        <v>1600000</v>
      </c>
      <c r="AL46" s="120">
        <v>1600000</v>
      </c>
      <c r="AM46" s="120">
        <v>1600000</v>
      </c>
      <c r="AN46" s="120">
        <v>1600000</v>
      </c>
      <c r="AO46" s="120">
        <v>1600000</v>
      </c>
      <c r="AP46" s="120">
        <v>1800000</v>
      </c>
      <c r="AQ46" s="120">
        <v>1800000</v>
      </c>
      <c r="AR46" s="120">
        <v>1800000</v>
      </c>
      <c r="AS46" s="120">
        <v>1800000</v>
      </c>
      <c r="AT46" s="120">
        <v>1800000</v>
      </c>
      <c r="AU46" s="120">
        <v>1800000</v>
      </c>
      <c r="AV46" s="120">
        <v>1800000</v>
      </c>
      <c r="AW46" s="120">
        <v>1800000</v>
      </c>
      <c r="AX46" s="120">
        <v>1800000</v>
      </c>
      <c r="AY46" s="120">
        <v>1800000</v>
      </c>
      <c r="AZ46" s="120">
        <v>1800000</v>
      </c>
      <c r="BA46" s="120">
        <v>1800000</v>
      </c>
      <c r="BB46" s="120">
        <v>1800000</v>
      </c>
      <c r="BC46" s="120">
        <v>1800000</v>
      </c>
      <c r="BD46" s="120">
        <v>1800000</v>
      </c>
      <c r="BE46" s="120">
        <v>1800000</v>
      </c>
      <c r="BF46" s="120">
        <v>1800000</v>
      </c>
      <c r="BG46" s="120">
        <v>1800000</v>
      </c>
      <c r="BH46" s="120">
        <v>1800000</v>
      </c>
      <c r="BI46" s="120">
        <v>1800000</v>
      </c>
      <c r="BJ46" s="120">
        <v>1800000</v>
      </c>
      <c r="BK46" s="120">
        <v>1800000</v>
      </c>
      <c r="BL46" s="120">
        <v>1800000</v>
      </c>
    </row>
    <row r="47" spans="2:64" outlineLevel="2" x14ac:dyDescent="0.2">
      <c r="E47" s="14" t="str">
        <v>Outgoing calls to non-geographic numbers (retail) kmins</v>
      </c>
      <c r="J47" s="14" t="str">
        <v>thousand minutes</v>
      </c>
      <c r="O47" s="120">
        <f t="array" ref="O47:BL47">O14:BL14</f>
        <v>400000</v>
      </c>
      <c r="P47" s="120">
        <v>400000</v>
      </c>
      <c r="Q47" s="120">
        <v>400000</v>
      </c>
      <c r="R47" s="120">
        <v>400000</v>
      </c>
      <c r="S47" s="120">
        <v>300000</v>
      </c>
      <c r="T47" s="120">
        <v>300000</v>
      </c>
      <c r="U47" s="120">
        <v>300000</v>
      </c>
      <c r="V47" s="120">
        <v>300000</v>
      </c>
      <c r="W47" s="120">
        <v>400000</v>
      </c>
      <c r="X47" s="120">
        <v>300000</v>
      </c>
      <c r="Y47" s="120">
        <v>300000</v>
      </c>
      <c r="Z47" s="120">
        <v>300000</v>
      </c>
      <c r="AA47" s="120">
        <v>300000</v>
      </c>
      <c r="AB47" s="120">
        <v>300000</v>
      </c>
      <c r="AC47" s="120">
        <v>300000</v>
      </c>
      <c r="AD47" s="120">
        <v>300000</v>
      </c>
      <c r="AE47" s="120">
        <v>300000</v>
      </c>
      <c r="AF47" s="120">
        <v>300000</v>
      </c>
      <c r="AG47" s="120">
        <v>300000</v>
      </c>
      <c r="AH47" s="120">
        <v>300000</v>
      </c>
      <c r="AI47" s="120">
        <v>300000</v>
      </c>
      <c r="AJ47" s="120">
        <v>300000</v>
      </c>
      <c r="AK47" s="120">
        <v>300000</v>
      </c>
      <c r="AL47" s="120">
        <v>300000</v>
      </c>
      <c r="AM47" s="120">
        <v>300000</v>
      </c>
      <c r="AN47" s="120">
        <v>300000</v>
      </c>
      <c r="AO47" s="120">
        <v>300000</v>
      </c>
      <c r="AP47" s="120">
        <v>300000</v>
      </c>
      <c r="AQ47" s="120">
        <v>300000</v>
      </c>
      <c r="AR47" s="120">
        <v>300000</v>
      </c>
      <c r="AS47" s="120">
        <v>300000</v>
      </c>
      <c r="AT47" s="120">
        <v>300000</v>
      </c>
      <c r="AU47" s="120">
        <v>300000</v>
      </c>
      <c r="AV47" s="120">
        <v>300000</v>
      </c>
      <c r="AW47" s="120">
        <v>300000</v>
      </c>
      <c r="AX47" s="120">
        <v>300000</v>
      </c>
      <c r="AY47" s="120">
        <v>300000</v>
      </c>
      <c r="AZ47" s="120">
        <v>300000</v>
      </c>
      <c r="BA47" s="120">
        <v>300000</v>
      </c>
      <c r="BB47" s="120">
        <v>300000</v>
      </c>
      <c r="BC47" s="120">
        <v>300000</v>
      </c>
      <c r="BD47" s="120">
        <v>300000</v>
      </c>
      <c r="BE47" s="120">
        <v>300000</v>
      </c>
      <c r="BF47" s="120">
        <v>300000</v>
      </c>
      <c r="BG47" s="120">
        <v>300000</v>
      </c>
      <c r="BH47" s="120">
        <v>300000</v>
      </c>
      <c r="BI47" s="120">
        <v>300000</v>
      </c>
      <c r="BJ47" s="120">
        <v>300000</v>
      </c>
      <c r="BK47" s="120">
        <v>300000</v>
      </c>
      <c r="BL47" s="120">
        <v>300000</v>
      </c>
    </row>
    <row r="48" spans="2:64" outlineLevel="2" x14ac:dyDescent="0.2">
      <c r="E48" s="14" t="str">
        <v>spare</v>
      </c>
      <c r="J48" s="14" t="str">
        <v>spare</v>
      </c>
      <c r="O48" s="120">
        <f t="array" ref="O48:BL48">O15:BL15</f>
        <v>0</v>
      </c>
      <c r="P48" s="120">
        <v>0</v>
      </c>
      <c r="Q48" s="120">
        <v>0</v>
      </c>
      <c r="R48" s="120">
        <v>0</v>
      </c>
      <c r="S48" s="120">
        <v>0</v>
      </c>
      <c r="T48" s="120">
        <v>0</v>
      </c>
      <c r="U48" s="120">
        <v>0</v>
      </c>
      <c r="V48" s="120">
        <v>0</v>
      </c>
      <c r="W48" s="120">
        <v>0</v>
      </c>
      <c r="X48" s="120">
        <v>0</v>
      </c>
      <c r="Y48" s="120">
        <v>0</v>
      </c>
      <c r="Z48" s="120">
        <v>0</v>
      </c>
      <c r="AA48" s="120">
        <v>0</v>
      </c>
      <c r="AB48" s="120">
        <v>0</v>
      </c>
      <c r="AC48" s="120">
        <v>0</v>
      </c>
      <c r="AD48" s="120">
        <v>0</v>
      </c>
      <c r="AE48" s="120">
        <v>0</v>
      </c>
      <c r="AF48" s="120">
        <v>0</v>
      </c>
      <c r="AG48" s="120">
        <v>0</v>
      </c>
      <c r="AH48" s="120">
        <v>0</v>
      </c>
      <c r="AI48" s="120">
        <v>0</v>
      </c>
      <c r="AJ48" s="120">
        <v>0</v>
      </c>
      <c r="AK48" s="120">
        <v>0</v>
      </c>
      <c r="AL48" s="120">
        <v>0</v>
      </c>
      <c r="AM48" s="120">
        <v>0</v>
      </c>
      <c r="AN48" s="120">
        <v>0</v>
      </c>
      <c r="AO48" s="120">
        <v>0</v>
      </c>
      <c r="AP48" s="120">
        <v>0</v>
      </c>
      <c r="AQ48" s="120">
        <v>0</v>
      </c>
      <c r="AR48" s="120">
        <v>0</v>
      </c>
      <c r="AS48" s="120">
        <v>0</v>
      </c>
      <c r="AT48" s="120">
        <v>0</v>
      </c>
      <c r="AU48" s="120">
        <v>0</v>
      </c>
      <c r="AV48" s="120">
        <v>0</v>
      </c>
      <c r="AW48" s="120">
        <v>0</v>
      </c>
      <c r="AX48" s="120">
        <v>0</v>
      </c>
      <c r="AY48" s="120">
        <v>0</v>
      </c>
      <c r="AZ48" s="120">
        <v>0</v>
      </c>
      <c r="BA48" s="120">
        <v>0</v>
      </c>
      <c r="BB48" s="120">
        <v>0</v>
      </c>
      <c r="BC48" s="120">
        <v>0</v>
      </c>
      <c r="BD48" s="120">
        <v>0</v>
      </c>
      <c r="BE48" s="120">
        <v>0</v>
      </c>
      <c r="BF48" s="120">
        <v>0</v>
      </c>
      <c r="BG48" s="120">
        <v>0</v>
      </c>
      <c r="BH48" s="120">
        <v>0</v>
      </c>
      <c r="BI48" s="120">
        <v>0</v>
      </c>
      <c r="BJ48" s="120">
        <v>0</v>
      </c>
      <c r="BK48" s="120">
        <v>0</v>
      </c>
      <c r="BL48" s="120">
        <v>0</v>
      </c>
    </row>
    <row r="49" spans="5:64" outlineLevel="2" x14ac:dyDescent="0.2">
      <c r="E49" s="14" t="str">
        <v>Outgoing calls (wholesale) kmins</v>
      </c>
      <c r="J49" s="14" t="str">
        <v>thousand minutes</v>
      </c>
      <c r="O49" s="120">
        <f t="array" ref="O49:BL49">O16:BL16</f>
        <v>2500000</v>
      </c>
      <c r="P49" s="120">
        <v>3500000</v>
      </c>
      <c r="Q49" s="120">
        <v>4000000</v>
      </c>
      <c r="R49" s="120">
        <v>4500000</v>
      </c>
      <c r="S49" s="120">
        <v>4500000</v>
      </c>
      <c r="T49" s="120">
        <v>3500000</v>
      </c>
      <c r="U49" s="120">
        <v>2500000</v>
      </c>
      <c r="V49" s="120">
        <v>2000000</v>
      </c>
      <c r="W49" s="120">
        <v>1500000</v>
      </c>
      <c r="X49" s="120">
        <v>1500000</v>
      </c>
      <c r="Y49" s="120">
        <v>1500000</v>
      </c>
      <c r="Z49" s="120">
        <v>1500000</v>
      </c>
      <c r="AA49" s="120">
        <v>1000000</v>
      </c>
      <c r="AB49" s="120">
        <v>1000000</v>
      </c>
      <c r="AC49" s="120">
        <v>1000000</v>
      </c>
      <c r="AD49" s="120">
        <v>1000000</v>
      </c>
      <c r="AE49" s="120">
        <v>1000000</v>
      </c>
      <c r="AF49" s="120">
        <v>1000000</v>
      </c>
      <c r="AG49" s="120">
        <v>1000000</v>
      </c>
      <c r="AH49" s="120">
        <v>1000000</v>
      </c>
      <c r="AI49" s="120">
        <v>1000000</v>
      </c>
      <c r="AJ49" s="120">
        <v>1000000</v>
      </c>
      <c r="AK49" s="120">
        <v>1000000</v>
      </c>
      <c r="AL49" s="120">
        <v>1000000</v>
      </c>
      <c r="AM49" s="120">
        <v>1000000</v>
      </c>
      <c r="AN49" s="120">
        <v>1000000</v>
      </c>
      <c r="AO49" s="120">
        <v>1000000</v>
      </c>
      <c r="AP49" s="120">
        <v>1000000</v>
      </c>
      <c r="AQ49" s="120">
        <v>1000000</v>
      </c>
      <c r="AR49" s="120">
        <v>1000000</v>
      </c>
      <c r="AS49" s="120">
        <v>1000000</v>
      </c>
      <c r="AT49" s="120">
        <v>1000000</v>
      </c>
      <c r="AU49" s="120">
        <v>1000000</v>
      </c>
      <c r="AV49" s="120">
        <v>1000000</v>
      </c>
      <c r="AW49" s="120">
        <v>1000000</v>
      </c>
      <c r="AX49" s="120">
        <v>1000000</v>
      </c>
      <c r="AY49" s="120">
        <v>1000000</v>
      </c>
      <c r="AZ49" s="120">
        <v>1000000</v>
      </c>
      <c r="BA49" s="120">
        <v>1000000</v>
      </c>
      <c r="BB49" s="120">
        <v>1000000</v>
      </c>
      <c r="BC49" s="120">
        <v>1000000</v>
      </c>
      <c r="BD49" s="120">
        <v>1000000</v>
      </c>
      <c r="BE49" s="120">
        <v>1000000</v>
      </c>
      <c r="BF49" s="120">
        <v>1000000</v>
      </c>
      <c r="BG49" s="120">
        <v>1000000</v>
      </c>
      <c r="BH49" s="120">
        <v>1000000</v>
      </c>
      <c r="BI49" s="120">
        <v>1000000</v>
      </c>
      <c r="BJ49" s="120">
        <v>1000000</v>
      </c>
      <c r="BK49" s="120">
        <v>1000000</v>
      </c>
      <c r="BL49" s="120">
        <v>1000000</v>
      </c>
    </row>
    <row r="50" spans="5:64" outlineLevel="2" x14ac:dyDescent="0.2">
      <c r="E50" s="14" t="str">
        <v>Regional incoming calls (wholesale) kmins</v>
      </c>
      <c r="J50" s="14" t="str">
        <v>thousand minutes</v>
      </c>
      <c r="O50" s="129">
        <f t="array" ref="O50:BL50">IF(scenario.costing.methodology=label.LRAIC,O17:BL17,0)</f>
        <v>800000</v>
      </c>
      <c r="P50" s="129">
        <v>800000</v>
      </c>
      <c r="Q50" s="129">
        <v>800000</v>
      </c>
      <c r="R50" s="129">
        <v>1000000</v>
      </c>
      <c r="S50" s="129">
        <v>1000000</v>
      </c>
      <c r="T50" s="129">
        <v>1000000</v>
      </c>
      <c r="U50" s="129">
        <v>800000</v>
      </c>
      <c r="V50" s="129">
        <v>800000</v>
      </c>
      <c r="W50" s="129">
        <v>800000</v>
      </c>
      <c r="X50" s="129">
        <v>800000</v>
      </c>
      <c r="Y50" s="129">
        <v>800000</v>
      </c>
      <c r="Z50" s="129">
        <v>800000</v>
      </c>
      <c r="AA50" s="129">
        <v>600000</v>
      </c>
      <c r="AB50" s="129">
        <v>600000</v>
      </c>
      <c r="AC50" s="129">
        <v>600000</v>
      </c>
      <c r="AD50" s="129">
        <v>600000</v>
      </c>
      <c r="AE50" s="129">
        <v>600000</v>
      </c>
      <c r="AF50" s="129">
        <v>600000</v>
      </c>
      <c r="AG50" s="129">
        <v>600000</v>
      </c>
      <c r="AH50" s="129">
        <v>600000</v>
      </c>
      <c r="AI50" s="129">
        <v>600000</v>
      </c>
      <c r="AJ50" s="129">
        <v>600000</v>
      </c>
      <c r="AK50" s="129">
        <v>600000</v>
      </c>
      <c r="AL50" s="129">
        <v>600000</v>
      </c>
      <c r="AM50" s="129">
        <v>600000</v>
      </c>
      <c r="AN50" s="129">
        <v>600000</v>
      </c>
      <c r="AO50" s="129">
        <v>600000</v>
      </c>
      <c r="AP50" s="129">
        <v>600000</v>
      </c>
      <c r="AQ50" s="129">
        <v>600000</v>
      </c>
      <c r="AR50" s="129">
        <v>600000</v>
      </c>
      <c r="AS50" s="129">
        <v>600000</v>
      </c>
      <c r="AT50" s="129">
        <v>600000</v>
      </c>
      <c r="AU50" s="129">
        <v>600000</v>
      </c>
      <c r="AV50" s="129">
        <v>600000</v>
      </c>
      <c r="AW50" s="129">
        <v>600000</v>
      </c>
      <c r="AX50" s="129">
        <v>600000</v>
      </c>
      <c r="AY50" s="129">
        <v>800000</v>
      </c>
      <c r="AZ50" s="129">
        <v>800000</v>
      </c>
      <c r="BA50" s="129">
        <v>800000</v>
      </c>
      <c r="BB50" s="129">
        <v>800000</v>
      </c>
      <c r="BC50" s="129">
        <v>800000</v>
      </c>
      <c r="BD50" s="129">
        <v>800000</v>
      </c>
      <c r="BE50" s="129">
        <v>800000</v>
      </c>
      <c r="BF50" s="129">
        <v>800000</v>
      </c>
      <c r="BG50" s="129">
        <v>800000</v>
      </c>
      <c r="BH50" s="129">
        <v>800000</v>
      </c>
      <c r="BI50" s="129">
        <v>800000</v>
      </c>
      <c r="BJ50" s="129">
        <v>800000</v>
      </c>
      <c r="BK50" s="129">
        <v>800000</v>
      </c>
      <c r="BL50" s="129">
        <v>800000</v>
      </c>
    </row>
    <row r="51" spans="5:64" outlineLevel="2" x14ac:dyDescent="0.2">
      <c r="E51" s="14" t="str">
        <v>National incoming calls (wholesale) kmins</v>
      </c>
      <c r="J51" s="14" t="str">
        <v>thousand minutes</v>
      </c>
      <c r="O51" s="129">
        <f t="array" ref="O51:BL51">IF(scenario.costing.methodology=label.LRAIC,O18:BL18,0)</f>
        <v>3000000</v>
      </c>
      <c r="P51" s="129">
        <v>3000000</v>
      </c>
      <c r="Q51" s="129">
        <v>3500000</v>
      </c>
      <c r="R51" s="129">
        <v>4000000</v>
      </c>
      <c r="S51" s="129">
        <v>4000000</v>
      </c>
      <c r="T51" s="129">
        <v>4000000</v>
      </c>
      <c r="U51" s="129">
        <v>3500000</v>
      </c>
      <c r="V51" s="129">
        <v>3500000</v>
      </c>
      <c r="W51" s="129">
        <v>3500000</v>
      </c>
      <c r="X51" s="129">
        <v>3000000</v>
      </c>
      <c r="Y51" s="129">
        <v>3000000</v>
      </c>
      <c r="Z51" s="129">
        <v>3000000</v>
      </c>
      <c r="AA51" s="129">
        <v>2500000</v>
      </c>
      <c r="AB51" s="129">
        <v>2500000</v>
      </c>
      <c r="AC51" s="129">
        <v>2500000</v>
      </c>
      <c r="AD51" s="129">
        <v>2500000</v>
      </c>
      <c r="AE51" s="129">
        <v>2500000</v>
      </c>
      <c r="AF51" s="129">
        <v>2500000</v>
      </c>
      <c r="AG51" s="129">
        <v>2500000</v>
      </c>
      <c r="AH51" s="129">
        <v>2500000</v>
      </c>
      <c r="AI51" s="129">
        <v>2500000</v>
      </c>
      <c r="AJ51" s="129">
        <v>2500000</v>
      </c>
      <c r="AK51" s="129">
        <v>2500000</v>
      </c>
      <c r="AL51" s="129">
        <v>2500000</v>
      </c>
      <c r="AM51" s="129">
        <v>2500000</v>
      </c>
      <c r="AN51" s="129">
        <v>2500000</v>
      </c>
      <c r="AO51" s="129">
        <v>2500000</v>
      </c>
      <c r="AP51" s="129">
        <v>2500000</v>
      </c>
      <c r="AQ51" s="129">
        <v>2500000</v>
      </c>
      <c r="AR51" s="129">
        <v>2500000</v>
      </c>
      <c r="AS51" s="129">
        <v>2500000</v>
      </c>
      <c r="AT51" s="129">
        <v>2500000</v>
      </c>
      <c r="AU51" s="129">
        <v>2500000</v>
      </c>
      <c r="AV51" s="129">
        <v>3000000</v>
      </c>
      <c r="AW51" s="129">
        <v>3000000</v>
      </c>
      <c r="AX51" s="129">
        <v>3000000</v>
      </c>
      <c r="AY51" s="129">
        <v>3000000</v>
      </c>
      <c r="AZ51" s="129">
        <v>3000000</v>
      </c>
      <c r="BA51" s="129">
        <v>3000000</v>
      </c>
      <c r="BB51" s="129">
        <v>3000000</v>
      </c>
      <c r="BC51" s="129">
        <v>3000000</v>
      </c>
      <c r="BD51" s="129">
        <v>3000000</v>
      </c>
      <c r="BE51" s="129">
        <v>3000000</v>
      </c>
      <c r="BF51" s="129">
        <v>3000000</v>
      </c>
      <c r="BG51" s="129">
        <v>3000000</v>
      </c>
      <c r="BH51" s="129">
        <v>3000000</v>
      </c>
      <c r="BI51" s="129">
        <v>3000000</v>
      </c>
      <c r="BJ51" s="129">
        <v>3000000</v>
      </c>
      <c r="BK51" s="129">
        <v>3000000</v>
      </c>
      <c r="BL51" s="129">
        <v>3000000</v>
      </c>
    </row>
    <row r="52" spans="5:64" ht="18" customHeight="1" outlineLevel="2" x14ac:dyDescent="0.2">
      <c r="E52" s="14" t="str">
        <v>Regional transit calls (wholesale) kmins</v>
      </c>
      <c r="J52" s="14" t="str">
        <v>thousand minutes</v>
      </c>
      <c r="O52" s="120">
        <f t="array" ref="O52:BL52">O19:BL19</f>
        <v>200000</v>
      </c>
      <c r="P52" s="120">
        <v>200000</v>
      </c>
      <c r="Q52" s="120">
        <v>150000</v>
      </c>
      <c r="R52" s="120">
        <v>200000</v>
      </c>
      <c r="S52" s="120">
        <v>200000</v>
      </c>
      <c r="T52" s="120">
        <v>250000</v>
      </c>
      <c r="U52" s="120">
        <v>250000</v>
      </c>
      <c r="V52" s="120">
        <v>200000</v>
      </c>
      <c r="W52" s="120">
        <v>200000</v>
      </c>
      <c r="X52" s="120">
        <v>200000</v>
      </c>
      <c r="Y52" s="120">
        <v>200000</v>
      </c>
      <c r="Z52" s="120">
        <v>200000</v>
      </c>
      <c r="AA52" s="120">
        <v>200000</v>
      </c>
      <c r="AB52" s="120">
        <v>200000</v>
      </c>
      <c r="AC52" s="120">
        <v>200000</v>
      </c>
      <c r="AD52" s="120">
        <v>200000</v>
      </c>
      <c r="AE52" s="120">
        <v>200000</v>
      </c>
      <c r="AF52" s="120">
        <v>200000</v>
      </c>
      <c r="AG52" s="120">
        <v>200000</v>
      </c>
      <c r="AH52" s="120">
        <v>200000</v>
      </c>
      <c r="AI52" s="120">
        <v>200000</v>
      </c>
      <c r="AJ52" s="120">
        <v>200000</v>
      </c>
      <c r="AK52" s="120">
        <v>250000</v>
      </c>
      <c r="AL52" s="120">
        <v>250000</v>
      </c>
      <c r="AM52" s="120">
        <v>250000</v>
      </c>
      <c r="AN52" s="120">
        <v>250000</v>
      </c>
      <c r="AO52" s="120">
        <v>250000</v>
      </c>
      <c r="AP52" s="120">
        <v>250000</v>
      </c>
      <c r="AQ52" s="120">
        <v>250000</v>
      </c>
      <c r="AR52" s="120">
        <v>250000</v>
      </c>
      <c r="AS52" s="120">
        <v>250000</v>
      </c>
      <c r="AT52" s="120">
        <v>250000</v>
      </c>
      <c r="AU52" s="120">
        <v>250000</v>
      </c>
      <c r="AV52" s="120">
        <v>250000</v>
      </c>
      <c r="AW52" s="120">
        <v>250000</v>
      </c>
      <c r="AX52" s="120">
        <v>250000</v>
      </c>
      <c r="AY52" s="120">
        <v>250000</v>
      </c>
      <c r="AZ52" s="120">
        <v>250000</v>
      </c>
      <c r="BA52" s="120">
        <v>250000</v>
      </c>
      <c r="BB52" s="120">
        <v>250000</v>
      </c>
      <c r="BC52" s="120">
        <v>250000</v>
      </c>
      <c r="BD52" s="120">
        <v>250000</v>
      </c>
      <c r="BE52" s="120">
        <v>250000</v>
      </c>
      <c r="BF52" s="120">
        <v>250000</v>
      </c>
      <c r="BG52" s="120">
        <v>250000</v>
      </c>
      <c r="BH52" s="120">
        <v>250000</v>
      </c>
      <c r="BI52" s="120">
        <v>250000</v>
      </c>
      <c r="BJ52" s="120">
        <v>250000</v>
      </c>
      <c r="BK52" s="120">
        <v>250000</v>
      </c>
      <c r="BL52" s="120">
        <v>250000</v>
      </c>
    </row>
    <row r="53" spans="5:64" outlineLevel="2" x14ac:dyDescent="0.2">
      <c r="E53" s="14" t="str">
        <v>National transit calls (wholesale) kmins</v>
      </c>
      <c r="J53" s="14" t="str">
        <v>thousand minutes</v>
      </c>
      <c r="O53" s="120">
        <f t="array" ref="O53:BL53">O20:BL20</f>
        <v>800000</v>
      </c>
      <c r="P53" s="120">
        <v>800000</v>
      </c>
      <c r="Q53" s="120">
        <v>600000</v>
      </c>
      <c r="R53" s="120">
        <v>800000</v>
      </c>
      <c r="S53" s="120">
        <v>800000</v>
      </c>
      <c r="T53" s="120">
        <v>1000000</v>
      </c>
      <c r="U53" s="120">
        <v>1000000</v>
      </c>
      <c r="V53" s="120">
        <v>800000</v>
      </c>
      <c r="W53" s="120">
        <v>800000</v>
      </c>
      <c r="X53" s="120">
        <v>800000</v>
      </c>
      <c r="Y53" s="120">
        <v>800000</v>
      </c>
      <c r="Z53" s="120">
        <v>800000</v>
      </c>
      <c r="AA53" s="120">
        <v>800000</v>
      </c>
      <c r="AB53" s="120">
        <v>800000</v>
      </c>
      <c r="AC53" s="120">
        <v>800000</v>
      </c>
      <c r="AD53" s="120">
        <v>800000</v>
      </c>
      <c r="AE53" s="120">
        <v>800000</v>
      </c>
      <c r="AF53" s="120">
        <v>800000</v>
      </c>
      <c r="AG53" s="120">
        <v>800000</v>
      </c>
      <c r="AH53" s="120">
        <v>800000</v>
      </c>
      <c r="AI53" s="120">
        <v>800000</v>
      </c>
      <c r="AJ53" s="120">
        <v>800000</v>
      </c>
      <c r="AK53" s="120">
        <v>1000000</v>
      </c>
      <c r="AL53" s="120">
        <v>1000000</v>
      </c>
      <c r="AM53" s="120">
        <v>1000000</v>
      </c>
      <c r="AN53" s="120">
        <v>1000000</v>
      </c>
      <c r="AO53" s="120">
        <v>1000000</v>
      </c>
      <c r="AP53" s="120">
        <v>1000000</v>
      </c>
      <c r="AQ53" s="120">
        <v>1000000</v>
      </c>
      <c r="AR53" s="120">
        <v>1000000</v>
      </c>
      <c r="AS53" s="120">
        <v>1000000</v>
      </c>
      <c r="AT53" s="120">
        <v>1000000</v>
      </c>
      <c r="AU53" s="120">
        <v>1000000</v>
      </c>
      <c r="AV53" s="120">
        <v>1000000</v>
      </c>
      <c r="AW53" s="120">
        <v>1000000</v>
      </c>
      <c r="AX53" s="120">
        <v>1000000</v>
      </c>
      <c r="AY53" s="120">
        <v>1000000</v>
      </c>
      <c r="AZ53" s="120">
        <v>1000000</v>
      </c>
      <c r="BA53" s="120">
        <v>1000000</v>
      </c>
      <c r="BB53" s="120">
        <v>1000000</v>
      </c>
      <c r="BC53" s="120">
        <v>1000000</v>
      </c>
      <c r="BD53" s="120">
        <v>1000000</v>
      </c>
      <c r="BE53" s="120">
        <v>1000000</v>
      </c>
      <c r="BF53" s="120">
        <v>1000000</v>
      </c>
      <c r="BG53" s="120">
        <v>1000000</v>
      </c>
      <c r="BH53" s="120">
        <v>1000000</v>
      </c>
      <c r="BI53" s="120">
        <v>1000000</v>
      </c>
      <c r="BJ53" s="120">
        <v>1000000</v>
      </c>
      <c r="BK53" s="120">
        <v>1000000</v>
      </c>
      <c r="BL53" s="120">
        <v>1000000</v>
      </c>
    </row>
    <row r="54" spans="5:64" outlineLevel="2" x14ac:dyDescent="0.2">
      <c r="E54" s="14" t="str">
        <v>spare</v>
      </c>
      <c r="J54" s="14" t="str">
        <v>spare</v>
      </c>
      <c r="O54" s="120">
        <f t="array" ref="O54:BL54">O21:BL21</f>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c r="BA54" s="120">
        <v>0</v>
      </c>
      <c r="BB54" s="120">
        <v>0</v>
      </c>
      <c r="BC54" s="120">
        <v>0</v>
      </c>
      <c r="BD54" s="120">
        <v>0</v>
      </c>
      <c r="BE54" s="120">
        <v>0</v>
      </c>
      <c r="BF54" s="120">
        <v>0</v>
      </c>
      <c r="BG54" s="120">
        <v>0</v>
      </c>
      <c r="BH54" s="120">
        <v>0</v>
      </c>
      <c r="BI54" s="120">
        <v>0</v>
      </c>
      <c r="BJ54" s="120">
        <v>0</v>
      </c>
      <c r="BK54" s="120">
        <v>0</v>
      </c>
      <c r="BL54" s="120">
        <v>0</v>
      </c>
    </row>
    <row r="55" spans="5:64" outlineLevel="2" x14ac:dyDescent="0.2">
      <c r="E55" s="14" t="str">
        <v>xDSL lines (retail + resale subs)</v>
      </c>
      <c r="J55" s="14" t="str">
        <v># subs</v>
      </c>
      <c r="O55" s="120">
        <f t="array" ref="O55:BL55">O22:BL22</f>
        <v>0</v>
      </c>
      <c r="P55" s="120">
        <v>500000</v>
      </c>
      <c r="Q55" s="120">
        <v>500000</v>
      </c>
      <c r="R55" s="120">
        <v>1000000</v>
      </c>
      <c r="S55" s="120">
        <v>1000000</v>
      </c>
      <c r="T55" s="120">
        <v>1000000</v>
      </c>
      <c r="U55" s="120">
        <v>1000000</v>
      </c>
      <c r="V55" s="120">
        <v>1500000</v>
      </c>
      <c r="W55" s="120">
        <v>1500000</v>
      </c>
      <c r="X55" s="120">
        <v>1500000</v>
      </c>
      <c r="Y55" s="120">
        <v>1500000</v>
      </c>
      <c r="Z55" s="120">
        <v>1500000</v>
      </c>
      <c r="AA55" s="120">
        <v>2000000</v>
      </c>
      <c r="AB55" s="120">
        <v>2000000</v>
      </c>
      <c r="AC55" s="120">
        <v>2000000</v>
      </c>
      <c r="AD55" s="120">
        <v>2000000</v>
      </c>
      <c r="AE55" s="120">
        <v>2000000</v>
      </c>
      <c r="AF55" s="120">
        <v>2000000</v>
      </c>
      <c r="AG55" s="120">
        <v>2000000</v>
      </c>
      <c r="AH55" s="120">
        <v>2000000</v>
      </c>
      <c r="AI55" s="120">
        <v>2000000</v>
      </c>
      <c r="AJ55" s="120">
        <v>2000000</v>
      </c>
      <c r="AK55" s="120">
        <v>2000000</v>
      </c>
      <c r="AL55" s="120">
        <v>2000000</v>
      </c>
      <c r="AM55" s="120">
        <v>2000000</v>
      </c>
      <c r="AN55" s="120">
        <v>2000000</v>
      </c>
      <c r="AO55" s="120">
        <v>2000000</v>
      </c>
      <c r="AP55" s="120">
        <v>2000000</v>
      </c>
      <c r="AQ55" s="120">
        <v>2000000</v>
      </c>
      <c r="AR55" s="120">
        <v>2000000</v>
      </c>
      <c r="AS55" s="120">
        <v>2000000</v>
      </c>
      <c r="AT55" s="120">
        <v>2000000</v>
      </c>
      <c r="AU55" s="120">
        <v>2000000</v>
      </c>
      <c r="AV55" s="120">
        <v>2000000</v>
      </c>
      <c r="AW55" s="120">
        <v>2000000</v>
      </c>
      <c r="AX55" s="120">
        <v>2000000</v>
      </c>
      <c r="AY55" s="120">
        <v>2000000</v>
      </c>
      <c r="AZ55" s="120">
        <v>2000000</v>
      </c>
      <c r="BA55" s="120">
        <v>2000000</v>
      </c>
      <c r="BB55" s="120">
        <v>2000000</v>
      </c>
      <c r="BC55" s="120">
        <v>2000000</v>
      </c>
      <c r="BD55" s="120">
        <v>2000000</v>
      </c>
      <c r="BE55" s="120">
        <v>2000000</v>
      </c>
      <c r="BF55" s="120">
        <v>2000000</v>
      </c>
      <c r="BG55" s="120">
        <v>2500000</v>
      </c>
      <c r="BH55" s="120">
        <v>2500000</v>
      </c>
      <c r="BI55" s="120">
        <v>2500000</v>
      </c>
      <c r="BJ55" s="120">
        <v>2500000</v>
      </c>
      <c r="BK55" s="120">
        <v>2500000</v>
      </c>
      <c r="BL55" s="120">
        <v>2500000</v>
      </c>
    </row>
    <row r="56" spans="5:64" outlineLevel="2" x14ac:dyDescent="0.2">
      <c r="E56" s="14" t="str">
        <v>xDSL lines (unbundling subs)</v>
      </c>
      <c r="J56" s="14" t="str">
        <v># subs</v>
      </c>
      <c r="O56" s="120">
        <f t="array" ref="O56:BL56">O23:BL23</f>
        <v>0</v>
      </c>
      <c r="P56" s="120">
        <v>0</v>
      </c>
      <c r="Q56" s="120">
        <v>0</v>
      </c>
      <c r="R56" s="120">
        <v>10000</v>
      </c>
      <c r="S56" s="120">
        <v>10000</v>
      </c>
      <c r="T56" s="120">
        <v>30000</v>
      </c>
      <c r="U56" s="120">
        <v>60000</v>
      </c>
      <c r="V56" s="120">
        <v>90000</v>
      </c>
      <c r="W56" s="120">
        <v>80000</v>
      </c>
      <c r="X56" s="120">
        <v>70000</v>
      </c>
      <c r="Y56" s="120">
        <v>70000</v>
      </c>
      <c r="Z56" s="120">
        <v>70000</v>
      </c>
      <c r="AA56" s="120">
        <v>70000</v>
      </c>
      <c r="AB56" s="120">
        <v>70000</v>
      </c>
      <c r="AC56" s="120">
        <v>70000</v>
      </c>
      <c r="AD56" s="120">
        <v>70000</v>
      </c>
      <c r="AE56" s="120">
        <v>70000</v>
      </c>
      <c r="AF56" s="120">
        <v>60000</v>
      </c>
      <c r="AG56" s="120">
        <v>60000</v>
      </c>
      <c r="AH56" s="120">
        <v>50000</v>
      </c>
      <c r="AI56" s="120">
        <v>50000</v>
      </c>
      <c r="AJ56" s="120">
        <v>50000</v>
      </c>
      <c r="AK56" s="120">
        <v>50000</v>
      </c>
      <c r="AL56" s="120">
        <v>40000</v>
      </c>
      <c r="AM56" s="120">
        <v>40000</v>
      </c>
      <c r="AN56" s="120">
        <v>40000</v>
      </c>
      <c r="AO56" s="120">
        <v>40000</v>
      </c>
      <c r="AP56" s="120">
        <v>40000</v>
      </c>
      <c r="AQ56" s="120">
        <v>40000</v>
      </c>
      <c r="AR56" s="120">
        <v>40000</v>
      </c>
      <c r="AS56" s="120">
        <v>40000</v>
      </c>
      <c r="AT56" s="120">
        <v>40000</v>
      </c>
      <c r="AU56" s="120">
        <v>40000</v>
      </c>
      <c r="AV56" s="120">
        <v>40000</v>
      </c>
      <c r="AW56" s="120">
        <v>40000</v>
      </c>
      <c r="AX56" s="120">
        <v>40000</v>
      </c>
      <c r="AY56" s="120">
        <v>40000</v>
      </c>
      <c r="AZ56" s="120">
        <v>40000</v>
      </c>
      <c r="BA56" s="120">
        <v>40000</v>
      </c>
      <c r="BB56" s="120">
        <v>40000</v>
      </c>
      <c r="BC56" s="120">
        <v>40000</v>
      </c>
      <c r="BD56" s="120">
        <v>40000</v>
      </c>
      <c r="BE56" s="120">
        <v>40000</v>
      </c>
      <c r="BF56" s="120">
        <v>40000</v>
      </c>
      <c r="BG56" s="120">
        <v>40000</v>
      </c>
      <c r="BH56" s="120">
        <v>40000</v>
      </c>
      <c r="BI56" s="120">
        <v>40000</v>
      </c>
      <c r="BJ56" s="120">
        <v>40000</v>
      </c>
      <c r="BK56" s="120">
        <v>40000</v>
      </c>
      <c r="BL56" s="120">
        <v>40000</v>
      </c>
    </row>
    <row r="57" spans="5:64" outlineLevel="2" x14ac:dyDescent="0.2">
      <c r="E57" s="14" t="str">
        <v>xDSL lines (bitstream subs)</v>
      </c>
      <c r="J57" s="14" t="str">
        <v># subs</v>
      </c>
      <c r="O57" s="120">
        <f t="array" ref="O57:BL57">O24:BL24</f>
        <v>0</v>
      </c>
      <c r="P57" s="120">
        <v>0</v>
      </c>
      <c r="Q57" s="120">
        <v>0</v>
      </c>
      <c r="R57" s="120">
        <v>100000</v>
      </c>
      <c r="S57" s="120">
        <v>200000</v>
      </c>
      <c r="T57" s="120">
        <v>200000</v>
      </c>
      <c r="U57" s="120">
        <v>300000</v>
      </c>
      <c r="V57" s="120">
        <v>300000</v>
      </c>
      <c r="W57" s="120">
        <v>200000</v>
      </c>
      <c r="X57" s="120">
        <v>100000</v>
      </c>
      <c r="Y57" s="120">
        <v>100000</v>
      </c>
      <c r="Z57" s="120">
        <v>200000</v>
      </c>
      <c r="AA57" s="120">
        <v>200000</v>
      </c>
      <c r="AB57" s="120">
        <v>200000</v>
      </c>
      <c r="AC57" s="120">
        <v>300000</v>
      </c>
      <c r="AD57" s="120">
        <v>300000</v>
      </c>
      <c r="AE57" s="120">
        <v>300000</v>
      </c>
      <c r="AF57" s="120">
        <v>400000</v>
      </c>
      <c r="AG57" s="120">
        <v>400000</v>
      </c>
      <c r="AH57" s="120">
        <v>400000</v>
      </c>
      <c r="AI57" s="120">
        <v>500000</v>
      </c>
      <c r="AJ57" s="120">
        <v>500000</v>
      </c>
      <c r="AK57" s="120">
        <v>500000</v>
      </c>
      <c r="AL57" s="120">
        <v>500000</v>
      </c>
      <c r="AM57" s="120">
        <v>500000</v>
      </c>
      <c r="AN57" s="120">
        <v>500000</v>
      </c>
      <c r="AO57" s="120">
        <v>500000</v>
      </c>
      <c r="AP57" s="120">
        <v>500000</v>
      </c>
      <c r="AQ57" s="120">
        <v>500000</v>
      </c>
      <c r="AR57" s="120">
        <v>500000</v>
      </c>
      <c r="AS57" s="120">
        <v>500000</v>
      </c>
      <c r="AT57" s="120">
        <v>600000</v>
      </c>
      <c r="AU57" s="120">
        <v>600000</v>
      </c>
      <c r="AV57" s="120">
        <v>600000</v>
      </c>
      <c r="AW57" s="120">
        <v>600000</v>
      </c>
      <c r="AX57" s="120">
        <v>600000</v>
      </c>
      <c r="AY57" s="120">
        <v>600000</v>
      </c>
      <c r="AZ57" s="120">
        <v>600000</v>
      </c>
      <c r="BA57" s="120">
        <v>600000</v>
      </c>
      <c r="BB57" s="120">
        <v>600000</v>
      </c>
      <c r="BC57" s="120">
        <v>600000</v>
      </c>
      <c r="BD57" s="120">
        <v>600000</v>
      </c>
      <c r="BE57" s="120">
        <v>600000</v>
      </c>
      <c r="BF57" s="120">
        <v>600000</v>
      </c>
      <c r="BG57" s="120">
        <v>600000</v>
      </c>
      <c r="BH57" s="120">
        <v>600000</v>
      </c>
      <c r="BI57" s="120">
        <v>600000</v>
      </c>
      <c r="BJ57" s="120">
        <v>600000</v>
      </c>
      <c r="BK57" s="120">
        <v>600000</v>
      </c>
      <c r="BL57" s="120">
        <v>600000</v>
      </c>
    </row>
    <row r="58" spans="5:64" outlineLevel="2" x14ac:dyDescent="0.2">
      <c r="E58" s="14" t="str">
        <v>xDSL retail + resale (contended Mbps)</v>
      </c>
      <c r="J58" s="14" t="str">
        <v>Mbps</v>
      </c>
      <c r="O58" s="120">
        <f t="array" ref="O58:BL58">O25:BL25</f>
        <v>0</v>
      </c>
      <c r="P58" s="120">
        <v>6000</v>
      </c>
      <c r="Q58" s="120">
        <v>7000</v>
      </c>
      <c r="R58" s="120">
        <v>16000</v>
      </c>
      <c r="S58" s="120">
        <v>21000</v>
      </c>
      <c r="T58" s="120">
        <v>26000</v>
      </c>
      <c r="U58" s="120">
        <v>31000</v>
      </c>
      <c r="V58" s="120">
        <v>60000</v>
      </c>
      <c r="W58" s="120">
        <v>74000</v>
      </c>
      <c r="X58" s="120">
        <v>116000</v>
      </c>
      <c r="Y58" s="120">
        <v>182000</v>
      </c>
      <c r="Z58" s="120">
        <v>310000</v>
      </c>
      <c r="AA58" s="120">
        <v>656000</v>
      </c>
      <c r="AB58" s="120">
        <v>898000</v>
      </c>
      <c r="AC58" s="120">
        <v>1152000</v>
      </c>
      <c r="AD58" s="120">
        <v>1394000</v>
      </c>
      <c r="AE58" s="120">
        <v>1599000</v>
      </c>
      <c r="AF58" s="120">
        <v>1756000</v>
      </c>
      <c r="AG58" s="120">
        <v>1864000</v>
      </c>
      <c r="AH58" s="120">
        <v>1931000</v>
      </c>
      <c r="AI58" s="120">
        <v>1968000</v>
      </c>
      <c r="AJ58" s="120">
        <v>1987000</v>
      </c>
      <c r="AK58" s="120">
        <v>1995000</v>
      </c>
      <c r="AL58" s="120">
        <v>1998000</v>
      </c>
      <c r="AM58" s="120">
        <v>1999000</v>
      </c>
      <c r="AN58" s="120">
        <v>2000000</v>
      </c>
      <c r="AO58" s="120">
        <v>2000000</v>
      </c>
      <c r="AP58" s="120">
        <v>2000000</v>
      </c>
      <c r="AQ58" s="120">
        <v>2000000</v>
      </c>
      <c r="AR58" s="120">
        <v>2000000</v>
      </c>
      <c r="AS58" s="120">
        <v>2000000</v>
      </c>
      <c r="AT58" s="120">
        <v>2000000</v>
      </c>
      <c r="AU58" s="120">
        <v>2000000</v>
      </c>
      <c r="AV58" s="120">
        <v>2000000</v>
      </c>
      <c r="AW58" s="120">
        <v>2000000</v>
      </c>
      <c r="AX58" s="120">
        <v>2000000</v>
      </c>
      <c r="AY58" s="120">
        <v>2000000</v>
      </c>
      <c r="AZ58" s="120">
        <v>2000000</v>
      </c>
      <c r="BA58" s="120">
        <v>2000000</v>
      </c>
      <c r="BB58" s="120">
        <v>2000000</v>
      </c>
      <c r="BC58" s="120">
        <v>2000000</v>
      </c>
      <c r="BD58" s="120">
        <v>2000000</v>
      </c>
      <c r="BE58" s="120">
        <v>2000000</v>
      </c>
      <c r="BF58" s="120">
        <v>2000000</v>
      </c>
      <c r="BG58" s="120">
        <v>2500000</v>
      </c>
      <c r="BH58" s="120">
        <v>2500000</v>
      </c>
      <c r="BI58" s="120">
        <v>2500000</v>
      </c>
      <c r="BJ58" s="120">
        <v>2500000</v>
      </c>
      <c r="BK58" s="120">
        <v>2500000</v>
      </c>
      <c r="BL58" s="120">
        <v>2500000</v>
      </c>
    </row>
    <row r="59" spans="5:64" outlineLevel="2" x14ac:dyDescent="0.2">
      <c r="E59" s="14" t="str">
        <v>xDSL unbundling (contended Mbps)</v>
      </c>
      <c r="J59" s="14" t="str">
        <v>Mbps</v>
      </c>
      <c r="O59" s="120">
        <f t="array" ref="O59:BL59">O26:BL26</f>
        <v>0</v>
      </c>
      <c r="P59" s="120">
        <v>0</v>
      </c>
      <c r="Q59" s="120">
        <v>0</v>
      </c>
      <c r="R59" s="120">
        <v>0</v>
      </c>
      <c r="S59" s="120">
        <v>0</v>
      </c>
      <c r="T59" s="120">
        <v>0</v>
      </c>
      <c r="U59" s="120">
        <v>0</v>
      </c>
      <c r="V59" s="120">
        <v>0</v>
      </c>
      <c r="W59" s="120">
        <v>0</v>
      </c>
      <c r="X59" s="120">
        <v>0</v>
      </c>
      <c r="Y59" s="120">
        <v>0</v>
      </c>
      <c r="Z59" s="120">
        <v>0</v>
      </c>
      <c r="AA59" s="120">
        <v>0</v>
      </c>
      <c r="AB59" s="120">
        <v>0</v>
      </c>
      <c r="AC59" s="120">
        <v>0</v>
      </c>
      <c r="AD59" s="120">
        <v>0</v>
      </c>
      <c r="AE59" s="120">
        <v>0</v>
      </c>
      <c r="AF59" s="120">
        <v>0</v>
      </c>
      <c r="AG59" s="120">
        <v>0</v>
      </c>
      <c r="AH59" s="120">
        <v>0</v>
      </c>
      <c r="AI59" s="120">
        <v>0</v>
      </c>
      <c r="AJ59" s="120">
        <v>0</v>
      </c>
      <c r="AK59" s="120">
        <v>0</v>
      </c>
      <c r="AL59" s="120">
        <v>0</v>
      </c>
      <c r="AM59" s="120">
        <v>0</v>
      </c>
      <c r="AN59" s="120">
        <v>0</v>
      </c>
      <c r="AO59" s="120">
        <v>0</v>
      </c>
      <c r="AP59" s="120">
        <v>0</v>
      </c>
      <c r="AQ59" s="120">
        <v>0</v>
      </c>
      <c r="AR59" s="120">
        <v>0</v>
      </c>
      <c r="AS59" s="120">
        <v>0</v>
      </c>
      <c r="AT59" s="120">
        <v>0</v>
      </c>
      <c r="AU59" s="120">
        <v>0</v>
      </c>
      <c r="AV59" s="120">
        <v>0</v>
      </c>
      <c r="AW59" s="120">
        <v>0</v>
      </c>
      <c r="AX59" s="120">
        <v>0</v>
      </c>
      <c r="AY59" s="120">
        <v>0</v>
      </c>
      <c r="AZ59" s="120">
        <v>0</v>
      </c>
      <c r="BA59" s="120">
        <v>0</v>
      </c>
      <c r="BB59" s="120">
        <v>0</v>
      </c>
      <c r="BC59" s="120">
        <v>0</v>
      </c>
      <c r="BD59" s="120">
        <v>0</v>
      </c>
      <c r="BE59" s="120">
        <v>0</v>
      </c>
      <c r="BF59" s="120">
        <v>0</v>
      </c>
      <c r="BG59" s="120">
        <v>0</v>
      </c>
      <c r="BH59" s="120">
        <v>0</v>
      </c>
      <c r="BI59" s="120">
        <v>0</v>
      </c>
      <c r="BJ59" s="120">
        <v>0</v>
      </c>
      <c r="BK59" s="120">
        <v>0</v>
      </c>
      <c r="BL59" s="120">
        <v>0</v>
      </c>
    </row>
    <row r="60" spans="5:64" outlineLevel="2" x14ac:dyDescent="0.2">
      <c r="E60" s="14" t="str">
        <v>xDSL bitstream (contended Mbps)</v>
      </c>
      <c r="J60" s="14" t="str">
        <v>Mbps</v>
      </c>
      <c r="O60" s="120">
        <f t="array" ref="O60:BL60">O27:BL27</f>
        <v>0</v>
      </c>
      <c r="P60" s="120">
        <v>0</v>
      </c>
      <c r="Q60" s="120">
        <v>0</v>
      </c>
      <c r="R60" s="120">
        <v>2000</v>
      </c>
      <c r="S60" s="120">
        <v>4000</v>
      </c>
      <c r="T60" s="120">
        <v>5000</v>
      </c>
      <c r="U60" s="120">
        <v>9000</v>
      </c>
      <c r="V60" s="120">
        <v>12000</v>
      </c>
      <c r="W60" s="120">
        <v>10000</v>
      </c>
      <c r="X60" s="120">
        <v>8000</v>
      </c>
      <c r="Y60" s="120">
        <v>12000</v>
      </c>
      <c r="Z60" s="120">
        <v>41000</v>
      </c>
      <c r="AA60" s="120">
        <v>66000</v>
      </c>
      <c r="AB60" s="120">
        <v>90000</v>
      </c>
      <c r="AC60" s="120">
        <v>173000</v>
      </c>
      <c r="AD60" s="120">
        <v>209000</v>
      </c>
      <c r="AE60" s="120">
        <v>240000</v>
      </c>
      <c r="AF60" s="120">
        <v>351000</v>
      </c>
      <c r="AG60" s="120">
        <v>373000</v>
      </c>
      <c r="AH60" s="120">
        <v>386000</v>
      </c>
      <c r="AI60" s="120">
        <v>492000</v>
      </c>
      <c r="AJ60" s="120">
        <v>497000</v>
      </c>
      <c r="AK60" s="120">
        <v>499000</v>
      </c>
      <c r="AL60" s="120">
        <v>500000</v>
      </c>
      <c r="AM60" s="120">
        <v>500000</v>
      </c>
      <c r="AN60" s="120">
        <v>500000</v>
      </c>
      <c r="AO60" s="120">
        <v>500000</v>
      </c>
      <c r="AP60" s="120">
        <v>500000</v>
      </c>
      <c r="AQ60" s="120">
        <v>500000</v>
      </c>
      <c r="AR60" s="120">
        <v>500000</v>
      </c>
      <c r="AS60" s="120">
        <v>500000</v>
      </c>
      <c r="AT60" s="120">
        <v>600000</v>
      </c>
      <c r="AU60" s="120">
        <v>600000</v>
      </c>
      <c r="AV60" s="120">
        <v>600000</v>
      </c>
      <c r="AW60" s="120">
        <v>600000</v>
      </c>
      <c r="AX60" s="120">
        <v>600000</v>
      </c>
      <c r="AY60" s="120">
        <v>600000</v>
      </c>
      <c r="AZ60" s="120">
        <v>600000</v>
      </c>
      <c r="BA60" s="120">
        <v>600000</v>
      </c>
      <c r="BB60" s="120">
        <v>600000</v>
      </c>
      <c r="BC60" s="120">
        <v>600000</v>
      </c>
      <c r="BD60" s="120">
        <v>600000</v>
      </c>
      <c r="BE60" s="120">
        <v>600000</v>
      </c>
      <c r="BF60" s="120">
        <v>600000</v>
      </c>
      <c r="BG60" s="120">
        <v>600000</v>
      </c>
      <c r="BH60" s="120">
        <v>600000</v>
      </c>
      <c r="BI60" s="120">
        <v>600000</v>
      </c>
      <c r="BJ60" s="120">
        <v>600000</v>
      </c>
      <c r="BK60" s="120">
        <v>600000</v>
      </c>
      <c r="BL60" s="120">
        <v>600000</v>
      </c>
    </row>
    <row r="61" spans="5:64" outlineLevel="2" x14ac:dyDescent="0.2">
      <c r="E61" s="14" t="str">
        <v>spare</v>
      </c>
      <c r="J61" s="14" t="str">
        <v>spare</v>
      </c>
      <c r="O61" s="120">
        <f t="array" ref="O61:BL61">O28:BL28</f>
        <v>0</v>
      </c>
      <c r="P61" s="120">
        <v>0</v>
      </c>
      <c r="Q61" s="120">
        <v>0</v>
      </c>
      <c r="R61" s="120">
        <v>0</v>
      </c>
      <c r="S61" s="120">
        <v>0</v>
      </c>
      <c r="T61" s="120">
        <v>0</v>
      </c>
      <c r="U61" s="120">
        <v>0</v>
      </c>
      <c r="V61" s="120">
        <v>0</v>
      </c>
      <c r="W61" s="120">
        <v>0</v>
      </c>
      <c r="X61" s="120">
        <v>0</v>
      </c>
      <c r="Y61" s="120">
        <v>0</v>
      </c>
      <c r="Z61" s="120">
        <v>0</v>
      </c>
      <c r="AA61" s="120">
        <v>0</v>
      </c>
      <c r="AB61" s="120">
        <v>0</v>
      </c>
      <c r="AC61" s="120">
        <v>0</v>
      </c>
      <c r="AD61" s="120">
        <v>0</v>
      </c>
      <c r="AE61" s="120">
        <v>0</v>
      </c>
      <c r="AF61" s="120">
        <v>0</v>
      </c>
      <c r="AG61" s="120">
        <v>0</v>
      </c>
      <c r="AH61" s="120">
        <v>0</v>
      </c>
      <c r="AI61" s="120">
        <v>0</v>
      </c>
      <c r="AJ61" s="120">
        <v>0</v>
      </c>
      <c r="AK61" s="120">
        <v>0</v>
      </c>
      <c r="AL61" s="120">
        <v>0</v>
      </c>
      <c r="AM61" s="120">
        <v>0</v>
      </c>
      <c r="AN61" s="120">
        <v>0</v>
      </c>
      <c r="AO61" s="120">
        <v>0</v>
      </c>
      <c r="AP61" s="120">
        <v>0</v>
      </c>
      <c r="AQ61" s="120">
        <v>0</v>
      </c>
      <c r="AR61" s="120">
        <v>0</v>
      </c>
      <c r="AS61" s="120">
        <v>0</v>
      </c>
      <c r="AT61" s="120">
        <v>0</v>
      </c>
      <c r="AU61" s="120">
        <v>0</v>
      </c>
      <c r="AV61" s="120">
        <v>0</v>
      </c>
      <c r="AW61" s="120">
        <v>0</v>
      </c>
      <c r="AX61" s="120">
        <v>0</v>
      </c>
      <c r="AY61" s="120">
        <v>0</v>
      </c>
      <c r="AZ61" s="120">
        <v>0</v>
      </c>
      <c r="BA61" s="120">
        <v>0</v>
      </c>
      <c r="BB61" s="120">
        <v>0</v>
      </c>
      <c r="BC61" s="120">
        <v>0</v>
      </c>
      <c r="BD61" s="120">
        <v>0</v>
      </c>
      <c r="BE61" s="120">
        <v>0</v>
      </c>
      <c r="BF61" s="120">
        <v>0</v>
      </c>
      <c r="BG61" s="120">
        <v>0</v>
      </c>
      <c r="BH61" s="120">
        <v>0</v>
      </c>
      <c r="BI61" s="120">
        <v>0</v>
      </c>
      <c r="BJ61" s="120">
        <v>0</v>
      </c>
      <c r="BK61" s="120">
        <v>0</v>
      </c>
      <c r="BL61" s="120">
        <v>0</v>
      </c>
    </row>
    <row r="62" spans="5:64" outlineLevel="2" x14ac:dyDescent="0.2">
      <c r="E62" s="14" t="str">
        <v>IPTV linear (retail subs)</v>
      </c>
      <c r="J62" s="14" t="str">
        <v># subs</v>
      </c>
      <c r="O62" s="120">
        <f t="array" ref="O62:BL62">O29:BL29</f>
        <v>0</v>
      </c>
      <c r="P62" s="120">
        <v>0</v>
      </c>
      <c r="Q62" s="120">
        <v>0</v>
      </c>
      <c r="R62" s="120">
        <v>0</v>
      </c>
      <c r="S62" s="120">
        <v>0</v>
      </c>
      <c r="T62" s="120">
        <v>0</v>
      </c>
      <c r="U62" s="120">
        <v>0</v>
      </c>
      <c r="V62" s="120">
        <v>500000</v>
      </c>
      <c r="W62" s="120">
        <v>500000</v>
      </c>
      <c r="X62" s="120">
        <v>500000</v>
      </c>
      <c r="Y62" s="120">
        <v>1000000</v>
      </c>
      <c r="Z62" s="120">
        <v>1000000</v>
      </c>
      <c r="AA62" s="120">
        <v>1000000</v>
      </c>
      <c r="AB62" s="120">
        <v>1000000</v>
      </c>
      <c r="AC62" s="120">
        <v>1000000</v>
      </c>
      <c r="AD62" s="120">
        <v>1000000</v>
      </c>
      <c r="AE62" s="120">
        <v>1500000</v>
      </c>
      <c r="AF62" s="120">
        <v>1500000</v>
      </c>
      <c r="AG62" s="120">
        <v>1500000</v>
      </c>
      <c r="AH62" s="120">
        <v>1500000</v>
      </c>
      <c r="AI62" s="120">
        <v>1500000</v>
      </c>
      <c r="AJ62" s="120">
        <v>1500000</v>
      </c>
      <c r="AK62" s="120">
        <v>1500000</v>
      </c>
      <c r="AL62" s="120">
        <v>1500000</v>
      </c>
      <c r="AM62" s="120">
        <v>1500000</v>
      </c>
      <c r="AN62" s="120">
        <v>1500000</v>
      </c>
      <c r="AO62" s="120">
        <v>1500000</v>
      </c>
      <c r="AP62" s="120">
        <v>1500000</v>
      </c>
      <c r="AQ62" s="120">
        <v>1500000</v>
      </c>
      <c r="AR62" s="120">
        <v>1500000</v>
      </c>
      <c r="AS62" s="120">
        <v>1500000</v>
      </c>
      <c r="AT62" s="120">
        <v>1500000</v>
      </c>
      <c r="AU62" s="120">
        <v>1500000</v>
      </c>
      <c r="AV62" s="120">
        <v>1500000</v>
      </c>
      <c r="AW62" s="120">
        <v>1500000</v>
      </c>
      <c r="AX62" s="120">
        <v>1500000</v>
      </c>
      <c r="AY62" s="120">
        <v>1500000</v>
      </c>
      <c r="AZ62" s="120">
        <v>1500000</v>
      </c>
      <c r="BA62" s="120">
        <v>1500000</v>
      </c>
      <c r="BB62" s="120">
        <v>1500000</v>
      </c>
      <c r="BC62" s="120">
        <v>1500000</v>
      </c>
      <c r="BD62" s="120">
        <v>1500000</v>
      </c>
      <c r="BE62" s="120">
        <v>1500000</v>
      </c>
      <c r="BF62" s="120">
        <v>1500000</v>
      </c>
      <c r="BG62" s="120">
        <v>1500000</v>
      </c>
      <c r="BH62" s="120">
        <v>1500000</v>
      </c>
      <c r="BI62" s="120">
        <v>1500000</v>
      </c>
      <c r="BJ62" s="120">
        <v>1500000</v>
      </c>
      <c r="BK62" s="120">
        <v>1500000</v>
      </c>
      <c r="BL62" s="120">
        <v>1500000</v>
      </c>
    </row>
    <row r="63" spans="5:64" outlineLevel="2" x14ac:dyDescent="0.2">
      <c r="E63" s="14" t="str">
        <v>IPTV linear (wholesale subs)</v>
      </c>
      <c r="J63" s="14" t="str">
        <v># subs</v>
      </c>
      <c r="O63" s="120">
        <f t="array" ref="O63:BL63">O30:BL30</f>
        <v>0</v>
      </c>
      <c r="P63" s="120">
        <v>0</v>
      </c>
      <c r="Q63" s="120">
        <v>0</v>
      </c>
      <c r="R63" s="120">
        <v>0</v>
      </c>
      <c r="S63" s="120">
        <v>0</v>
      </c>
      <c r="T63" s="120">
        <v>0</v>
      </c>
      <c r="U63" s="120">
        <v>0</v>
      </c>
      <c r="V63" s="120">
        <v>0</v>
      </c>
      <c r="W63" s="120">
        <v>0</v>
      </c>
      <c r="X63" s="120">
        <v>0</v>
      </c>
      <c r="Y63" s="120">
        <v>0</v>
      </c>
      <c r="Z63" s="120">
        <v>0</v>
      </c>
      <c r="AA63" s="120">
        <v>0</v>
      </c>
      <c r="AB63" s="120">
        <v>0</v>
      </c>
      <c r="AC63" s="120">
        <v>0</v>
      </c>
      <c r="AD63" s="120">
        <v>100000</v>
      </c>
      <c r="AE63" s="120">
        <v>100000</v>
      </c>
      <c r="AF63" s="120">
        <v>100000</v>
      </c>
      <c r="AG63" s="120">
        <v>100000</v>
      </c>
      <c r="AH63" s="120">
        <v>100000</v>
      </c>
      <c r="AI63" s="120">
        <v>200000</v>
      </c>
      <c r="AJ63" s="120">
        <v>200000</v>
      </c>
      <c r="AK63" s="120">
        <v>200000</v>
      </c>
      <c r="AL63" s="120">
        <v>300000</v>
      </c>
      <c r="AM63" s="120">
        <v>300000</v>
      </c>
      <c r="AN63" s="120">
        <v>300000</v>
      </c>
      <c r="AO63" s="120">
        <v>400000</v>
      </c>
      <c r="AP63" s="120">
        <v>400000</v>
      </c>
      <c r="AQ63" s="120">
        <v>400000</v>
      </c>
      <c r="AR63" s="120">
        <v>500000</v>
      </c>
      <c r="AS63" s="120">
        <v>500000</v>
      </c>
      <c r="AT63" s="120">
        <v>500000</v>
      </c>
      <c r="AU63" s="120">
        <v>500000</v>
      </c>
      <c r="AV63" s="120">
        <v>500000</v>
      </c>
      <c r="AW63" s="120">
        <v>500000</v>
      </c>
      <c r="AX63" s="120">
        <v>500000</v>
      </c>
      <c r="AY63" s="120">
        <v>500000</v>
      </c>
      <c r="AZ63" s="120">
        <v>500000</v>
      </c>
      <c r="BA63" s="120">
        <v>500000</v>
      </c>
      <c r="BB63" s="120">
        <v>500000</v>
      </c>
      <c r="BC63" s="120">
        <v>500000</v>
      </c>
      <c r="BD63" s="120">
        <v>500000</v>
      </c>
      <c r="BE63" s="120">
        <v>500000</v>
      </c>
      <c r="BF63" s="120">
        <v>500000</v>
      </c>
      <c r="BG63" s="120">
        <v>500000</v>
      </c>
      <c r="BH63" s="120">
        <v>500000</v>
      </c>
      <c r="BI63" s="120">
        <v>500000</v>
      </c>
      <c r="BJ63" s="120">
        <v>500000</v>
      </c>
      <c r="BK63" s="120">
        <v>500000</v>
      </c>
      <c r="BL63" s="120">
        <v>500000</v>
      </c>
    </row>
    <row r="64" spans="5:64" outlineLevel="2" x14ac:dyDescent="0.2">
      <c r="E64" s="14" t="str">
        <v>IPTV linear (retail Mbps/link)</v>
      </c>
      <c r="J64" s="14" t="str">
        <v>Mbps per link</v>
      </c>
      <c r="O64" s="120">
        <f t="array" ref="O64:BL64">O31:BL31</f>
        <v>0</v>
      </c>
      <c r="P64" s="120">
        <v>0</v>
      </c>
      <c r="Q64" s="120">
        <v>0</v>
      </c>
      <c r="R64" s="120">
        <v>0</v>
      </c>
      <c r="S64" s="120">
        <v>0</v>
      </c>
      <c r="T64" s="120">
        <v>100</v>
      </c>
      <c r="U64" s="120">
        <v>200</v>
      </c>
      <c r="V64" s="120">
        <v>300</v>
      </c>
      <c r="W64" s="120">
        <v>400</v>
      </c>
      <c r="X64" s="120">
        <v>600</v>
      </c>
      <c r="Y64" s="120">
        <v>600</v>
      </c>
      <c r="Z64" s="120">
        <v>700</v>
      </c>
      <c r="AA64" s="120">
        <v>700</v>
      </c>
      <c r="AB64" s="120">
        <v>800</v>
      </c>
      <c r="AC64" s="120">
        <v>900</v>
      </c>
      <c r="AD64" s="120">
        <v>900</v>
      </c>
      <c r="AE64" s="120">
        <v>1000</v>
      </c>
      <c r="AF64" s="120">
        <v>1000</v>
      </c>
      <c r="AG64" s="120">
        <v>1000</v>
      </c>
      <c r="AH64" s="120">
        <v>1100</v>
      </c>
      <c r="AI64" s="120">
        <v>1100</v>
      </c>
      <c r="AJ64" s="120">
        <v>1100</v>
      </c>
      <c r="AK64" s="120">
        <v>1100</v>
      </c>
      <c r="AL64" s="120">
        <v>1100</v>
      </c>
      <c r="AM64" s="120">
        <v>1100</v>
      </c>
      <c r="AN64" s="120">
        <v>1100</v>
      </c>
      <c r="AO64" s="120">
        <v>1100</v>
      </c>
      <c r="AP64" s="120">
        <v>1100</v>
      </c>
      <c r="AQ64" s="120">
        <v>1100</v>
      </c>
      <c r="AR64" s="120">
        <v>1100</v>
      </c>
      <c r="AS64" s="120">
        <v>1100</v>
      </c>
      <c r="AT64" s="120">
        <v>1100</v>
      </c>
      <c r="AU64" s="120">
        <v>1100</v>
      </c>
      <c r="AV64" s="120">
        <v>1100</v>
      </c>
      <c r="AW64" s="120">
        <v>1100</v>
      </c>
      <c r="AX64" s="120">
        <v>1100</v>
      </c>
      <c r="AY64" s="120">
        <v>1100</v>
      </c>
      <c r="AZ64" s="120">
        <v>1100</v>
      </c>
      <c r="BA64" s="120">
        <v>1100</v>
      </c>
      <c r="BB64" s="120">
        <v>1100</v>
      </c>
      <c r="BC64" s="120">
        <v>1100</v>
      </c>
      <c r="BD64" s="120">
        <v>1100</v>
      </c>
      <c r="BE64" s="120">
        <v>1100</v>
      </c>
      <c r="BF64" s="120">
        <v>1100</v>
      </c>
      <c r="BG64" s="120">
        <v>1100</v>
      </c>
      <c r="BH64" s="120">
        <v>1100</v>
      </c>
      <c r="BI64" s="120">
        <v>1100</v>
      </c>
      <c r="BJ64" s="120">
        <v>1100</v>
      </c>
      <c r="BK64" s="120">
        <v>1100</v>
      </c>
      <c r="BL64" s="120">
        <v>1100</v>
      </c>
    </row>
    <row r="65" spans="2:65" outlineLevel="2" x14ac:dyDescent="0.2">
      <c r="E65" s="14" t="str">
        <v>IPTV linear (wholesale Mbps/link)</v>
      </c>
      <c r="J65" s="14" t="str">
        <v>Mbps per link</v>
      </c>
      <c r="O65" s="120">
        <f t="array" ref="O65:BL65">O32:BL32</f>
        <v>0</v>
      </c>
      <c r="P65" s="120">
        <v>0</v>
      </c>
      <c r="Q65" s="120">
        <v>0</v>
      </c>
      <c r="R65" s="120">
        <v>0</v>
      </c>
      <c r="S65" s="120">
        <v>0</v>
      </c>
      <c r="T65" s="120">
        <v>0</v>
      </c>
      <c r="U65" s="120">
        <v>0</v>
      </c>
      <c r="V65" s="120">
        <v>0</v>
      </c>
      <c r="W65" s="120">
        <v>0</v>
      </c>
      <c r="X65" s="120">
        <v>0</v>
      </c>
      <c r="Y65" s="120">
        <v>200</v>
      </c>
      <c r="Z65" s="120">
        <v>200</v>
      </c>
      <c r="AA65" s="120">
        <v>400</v>
      </c>
      <c r="AB65" s="120">
        <v>1000</v>
      </c>
      <c r="AC65" s="120">
        <v>1400</v>
      </c>
      <c r="AD65" s="120">
        <v>1600</v>
      </c>
      <c r="AE65" s="120">
        <v>1600</v>
      </c>
      <c r="AF65" s="120">
        <v>1800</v>
      </c>
      <c r="AG65" s="120">
        <v>1800</v>
      </c>
      <c r="AH65" s="120">
        <v>2000</v>
      </c>
      <c r="AI65" s="120">
        <v>2000</v>
      </c>
      <c r="AJ65" s="120">
        <v>2000</v>
      </c>
      <c r="AK65" s="120">
        <v>2200</v>
      </c>
      <c r="AL65" s="120">
        <v>2200</v>
      </c>
      <c r="AM65" s="120">
        <v>2200</v>
      </c>
      <c r="AN65" s="120">
        <v>2200</v>
      </c>
      <c r="AO65" s="120">
        <v>2200</v>
      </c>
      <c r="AP65" s="120">
        <v>2200</v>
      </c>
      <c r="AQ65" s="120">
        <v>2200</v>
      </c>
      <c r="AR65" s="120">
        <v>2200</v>
      </c>
      <c r="AS65" s="120">
        <v>2200</v>
      </c>
      <c r="AT65" s="120">
        <v>2200</v>
      </c>
      <c r="AU65" s="120">
        <v>2200</v>
      </c>
      <c r="AV65" s="120">
        <v>2200</v>
      </c>
      <c r="AW65" s="120">
        <v>2200</v>
      </c>
      <c r="AX65" s="120">
        <v>2200</v>
      </c>
      <c r="AY65" s="120">
        <v>2200</v>
      </c>
      <c r="AZ65" s="120">
        <v>2200</v>
      </c>
      <c r="BA65" s="120">
        <v>2200</v>
      </c>
      <c r="BB65" s="120">
        <v>2200</v>
      </c>
      <c r="BC65" s="120">
        <v>2200</v>
      </c>
      <c r="BD65" s="120">
        <v>2200</v>
      </c>
      <c r="BE65" s="120">
        <v>2200</v>
      </c>
      <c r="BF65" s="120">
        <v>2200</v>
      </c>
      <c r="BG65" s="120">
        <v>2200</v>
      </c>
      <c r="BH65" s="120">
        <v>2200</v>
      </c>
      <c r="BI65" s="120">
        <v>2200</v>
      </c>
      <c r="BJ65" s="120">
        <v>2200</v>
      </c>
      <c r="BK65" s="120">
        <v>2200</v>
      </c>
      <c r="BL65" s="120">
        <v>2200</v>
      </c>
    </row>
    <row r="66" spans="2:65" outlineLevel="2" x14ac:dyDescent="0.2">
      <c r="E66" s="14" t="str">
        <v>VoD retail (contended Mbps)</v>
      </c>
      <c r="J66" s="14" t="str">
        <v>Mbps</v>
      </c>
      <c r="O66" s="120">
        <f t="array" ref="O66:BL66">O33:BL33</f>
        <v>0</v>
      </c>
      <c r="P66" s="120">
        <v>0</v>
      </c>
      <c r="Q66" s="120">
        <v>0</v>
      </c>
      <c r="R66" s="120">
        <v>0</v>
      </c>
      <c r="S66" s="120">
        <v>0</v>
      </c>
      <c r="T66" s="120">
        <v>0</v>
      </c>
      <c r="U66" s="120">
        <v>0</v>
      </c>
      <c r="V66" s="120">
        <v>0</v>
      </c>
      <c r="W66" s="120">
        <v>10000</v>
      </c>
      <c r="X66" s="120">
        <v>20000</v>
      </c>
      <c r="Y66" s="120">
        <v>20000</v>
      </c>
      <c r="Z66" s="120">
        <v>30000</v>
      </c>
      <c r="AA66" s="120">
        <v>40000</v>
      </c>
      <c r="AB66" s="120">
        <v>60000</v>
      </c>
      <c r="AC66" s="120">
        <v>70000</v>
      </c>
      <c r="AD66" s="120">
        <v>80000</v>
      </c>
      <c r="AE66" s="120">
        <v>100000</v>
      </c>
      <c r="AF66" s="120">
        <v>110000</v>
      </c>
      <c r="AG66" s="120">
        <v>120000</v>
      </c>
      <c r="AH66" s="120">
        <v>140000</v>
      </c>
      <c r="AI66" s="120">
        <v>150000</v>
      </c>
      <c r="AJ66" s="120">
        <v>160000</v>
      </c>
      <c r="AK66" s="120">
        <v>160000</v>
      </c>
      <c r="AL66" s="120">
        <v>170000</v>
      </c>
      <c r="AM66" s="120">
        <v>180000</v>
      </c>
      <c r="AN66" s="120">
        <v>180000</v>
      </c>
      <c r="AO66" s="120">
        <v>180000</v>
      </c>
      <c r="AP66" s="120">
        <v>190000</v>
      </c>
      <c r="AQ66" s="120">
        <v>190000</v>
      </c>
      <c r="AR66" s="120">
        <v>190000</v>
      </c>
      <c r="AS66" s="120">
        <v>190000</v>
      </c>
      <c r="AT66" s="120">
        <v>200000</v>
      </c>
      <c r="AU66" s="120">
        <v>200000</v>
      </c>
      <c r="AV66" s="120">
        <v>200000</v>
      </c>
      <c r="AW66" s="120">
        <v>210000</v>
      </c>
      <c r="AX66" s="120">
        <v>210000</v>
      </c>
      <c r="AY66" s="120">
        <v>210000</v>
      </c>
      <c r="AZ66" s="120">
        <v>210000</v>
      </c>
      <c r="BA66" s="120">
        <v>220000</v>
      </c>
      <c r="BB66" s="120">
        <v>220000</v>
      </c>
      <c r="BC66" s="120">
        <v>220000</v>
      </c>
      <c r="BD66" s="120">
        <v>220000</v>
      </c>
      <c r="BE66" s="120">
        <v>220000</v>
      </c>
      <c r="BF66" s="120">
        <v>220000</v>
      </c>
      <c r="BG66" s="120">
        <v>230000</v>
      </c>
      <c r="BH66" s="120">
        <v>230000</v>
      </c>
      <c r="BI66" s="120">
        <v>230000</v>
      </c>
      <c r="BJ66" s="120">
        <v>230000</v>
      </c>
      <c r="BK66" s="120">
        <v>230000</v>
      </c>
      <c r="BL66" s="120">
        <v>230000</v>
      </c>
    </row>
    <row r="67" spans="2:65" outlineLevel="2" x14ac:dyDescent="0.2">
      <c r="E67" s="14" t="str">
        <v>VoD wholesale (contended Mbps)</v>
      </c>
      <c r="J67" s="14" t="str">
        <v>Mbps</v>
      </c>
      <c r="O67" s="120">
        <f t="array" ref="O67:BL67">O34:BL34</f>
        <v>0</v>
      </c>
      <c r="P67" s="120">
        <v>0</v>
      </c>
      <c r="Q67" s="120">
        <v>0</v>
      </c>
      <c r="R67" s="120">
        <v>0</v>
      </c>
      <c r="S67" s="120">
        <v>0</v>
      </c>
      <c r="T67" s="120">
        <v>0</v>
      </c>
      <c r="U67" s="120">
        <v>0</v>
      </c>
      <c r="V67" s="120">
        <v>0</v>
      </c>
      <c r="W67" s="120">
        <v>0</v>
      </c>
      <c r="X67" s="120">
        <v>0</v>
      </c>
      <c r="Y67" s="120">
        <v>0</v>
      </c>
      <c r="Z67" s="120">
        <v>0</v>
      </c>
      <c r="AA67" s="120">
        <v>0</v>
      </c>
      <c r="AB67" s="120">
        <v>0</v>
      </c>
      <c r="AC67" s="120">
        <v>5000</v>
      </c>
      <c r="AD67" s="120">
        <v>5000</v>
      </c>
      <c r="AE67" s="120">
        <v>5000</v>
      </c>
      <c r="AF67" s="120">
        <v>10000</v>
      </c>
      <c r="AG67" s="120">
        <v>10000</v>
      </c>
      <c r="AH67" s="120">
        <v>15000</v>
      </c>
      <c r="AI67" s="120">
        <v>15000</v>
      </c>
      <c r="AJ67" s="120">
        <v>20000</v>
      </c>
      <c r="AK67" s="120">
        <v>25000</v>
      </c>
      <c r="AL67" s="120">
        <v>30000</v>
      </c>
      <c r="AM67" s="120">
        <v>35000</v>
      </c>
      <c r="AN67" s="120">
        <v>40000</v>
      </c>
      <c r="AO67" s="120">
        <v>45000</v>
      </c>
      <c r="AP67" s="120">
        <v>50000</v>
      </c>
      <c r="AQ67" s="120">
        <v>55000</v>
      </c>
      <c r="AR67" s="120">
        <v>60000</v>
      </c>
      <c r="AS67" s="120">
        <v>65000</v>
      </c>
      <c r="AT67" s="120">
        <v>65000</v>
      </c>
      <c r="AU67" s="120">
        <v>65000</v>
      </c>
      <c r="AV67" s="120">
        <v>70000</v>
      </c>
      <c r="AW67" s="120">
        <v>70000</v>
      </c>
      <c r="AX67" s="120">
        <v>70000</v>
      </c>
      <c r="AY67" s="120">
        <v>70000</v>
      </c>
      <c r="AZ67" s="120">
        <v>70000</v>
      </c>
      <c r="BA67" s="120">
        <v>70000</v>
      </c>
      <c r="BB67" s="120">
        <v>75000</v>
      </c>
      <c r="BC67" s="120">
        <v>75000</v>
      </c>
      <c r="BD67" s="120">
        <v>75000</v>
      </c>
      <c r="BE67" s="120">
        <v>75000</v>
      </c>
      <c r="BF67" s="120">
        <v>75000</v>
      </c>
      <c r="BG67" s="120">
        <v>75000</v>
      </c>
      <c r="BH67" s="120">
        <v>75000</v>
      </c>
      <c r="BI67" s="120">
        <v>75000</v>
      </c>
      <c r="BJ67" s="120">
        <v>75000</v>
      </c>
      <c r="BK67" s="120">
        <v>75000</v>
      </c>
      <c r="BL67" s="120">
        <v>75000</v>
      </c>
    </row>
    <row r="68" spans="2:65" outlineLevel="2" x14ac:dyDescent="0.2">
      <c r="E68" s="14" t="str">
        <v>spare</v>
      </c>
      <c r="J68" s="14" t="str">
        <v>spare</v>
      </c>
      <c r="O68" s="120">
        <f t="array" ref="O68:BL68">O35:BL35</f>
        <v>0</v>
      </c>
      <c r="P68" s="120">
        <v>0</v>
      </c>
      <c r="Q68" s="120">
        <v>0</v>
      </c>
      <c r="R68" s="120">
        <v>0</v>
      </c>
      <c r="S68" s="120">
        <v>0</v>
      </c>
      <c r="T68" s="120">
        <v>0</v>
      </c>
      <c r="U68" s="120">
        <v>0</v>
      </c>
      <c r="V68" s="120">
        <v>0</v>
      </c>
      <c r="W68" s="120">
        <v>0</v>
      </c>
      <c r="X68" s="120">
        <v>0</v>
      </c>
      <c r="Y68" s="120">
        <v>0</v>
      </c>
      <c r="Z68" s="120">
        <v>0</v>
      </c>
      <c r="AA68" s="120">
        <v>0</v>
      </c>
      <c r="AB68" s="120">
        <v>0</v>
      </c>
      <c r="AC68" s="120">
        <v>0</v>
      </c>
      <c r="AD68" s="120">
        <v>0</v>
      </c>
      <c r="AE68" s="120">
        <v>0</v>
      </c>
      <c r="AF68" s="120">
        <v>0</v>
      </c>
      <c r="AG68" s="120">
        <v>0</v>
      </c>
      <c r="AH68" s="120">
        <v>0</v>
      </c>
      <c r="AI68" s="120">
        <v>0</v>
      </c>
      <c r="AJ68" s="120">
        <v>0</v>
      </c>
      <c r="AK68" s="120">
        <v>0</v>
      </c>
      <c r="AL68" s="120">
        <v>0</v>
      </c>
      <c r="AM68" s="120">
        <v>0</v>
      </c>
      <c r="AN68" s="120">
        <v>0</v>
      </c>
      <c r="AO68" s="120">
        <v>0</v>
      </c>
      <c r="AP68" s="120">
        <v>0</v>
      </c>
      <c r="AQ68" s="120">
        <v>0</v>
      </c>
      <c r="AR68" s="120">
        <v>0</v>
      </c>
      <c r="AS68" s="120">
        <v>0</v>
      </c>
      <c r="AT68" s="120">
        <v>0</v>
      </c>
      <c r="AU68" s="120">
        <v>0</v>
      </c>
      <c r="AV68" s="120">
        <v>0</v>
      </c>
      <c r="AW68" s="120">
        <v>0</v>
      </c>
      <c r="AX68" s="120">
        <v>0</v>
      </c>
      <c r="AY68" s="120">
        <v>0</v>
      </c>
      <c r="AZ68" s="120">
        <v>0</v>
      </c>
      <c r="BA68" s="120">
        <v>0</v>
      </c>
      <c r="BB68" s="120">
        <v>0</v>
      </c>
      <c r="BC68" s="120">
        <v>0</v>
      </c>
      <c r="BD68" s="120">
        <v>0</v>
      </c>
      <c r="BE68" s="120">
        <v>0</v>
      </c>
      <c r="BF68" s="120">
        <v>0</v>
      </c>
      <c r="BG68" s="120">
        <v>0</v>
      </c>
      <c r="BH68" s="120">
        <v>0</v>
      </c>
      <c r="BI68" s="120">
        <v>0</v>
      </c>
      <c r="BJ68" s="120">
        <v>0</v>
      </c>
      <c r="BK68" s="120">
        <v>0</v>
      </c>
      <c r="BL68" s="120">
        <v>0</v>
      </c>
    </row>
    <row r="69" spans="2:65" outlineLevel="2" x14ac:dyDescent="0.2">
      <c r="E69" s="14" t="str">
        <v>Fibre (dark or wavelength)</v>
      </c>
      <c r="J69" s="14" t="str">
        <v># fibres</v>
      </c>
      <c r="O69" s="120">
        <f t="array" ref="O69:BL69">O36:BL36</f>
        <v>0</v>
      </c>
      <c r="P69" s="120">
        <v>0</v>
      </c>
      <c r="Q69" s="120">
        <v>3</v>
      </c>
      <c r="R69" s="120">
        <v>9</v>
      </c>
      <c r="S69" s="120">
        <v>12</v>
      </c>
      <c r="T69" s="120">
        <v>15</v>
      </c>
      <c r="U69" s="120">
        <v>18</v>
      </c>
      <c r="V69" s="120">
        <v>18</v>
      </c>
      <c r="W69" s="120">
        <v>18</v>
      </c>
      <c r="X69" s="120">
        <v>18</v>
      </c>
      <c r="Y69" s="120">
        <v>18</v>
      </c>
      <c r="Z69" s="120">
        <v>18</v>
      </c>
      <c r="AA69" s="120">
        <v>18</v>
      </c>
      <c r="AB69" s="120">
        <v>18</v>
      </c>
      <c r="AC69" s="120">
        <v>18</v>
      </c>
      <c r="AD69" s="120">
        <v>18</v>
      </c>
      <c r="AE69" s="120">
        <v>18</v>
      </c>
      <c r="AF69" s="120">
        <v>18</v>
      </c>
      <c r="AG69" s="120">
        <v>18</v>
      </c>
      <c r="AH69" s="120">
        <v>18</v>
      </c>
      <c r="AI69" s="120">
        <v>18</v>
      </c>
      <c r="AJ69" s="120">
        <v>18</v>
      </c>
      <c r="AK69" s="120">
        <v>18</v>
      </c>
      <c r="AL69" s="120">
        <v>18</v>
      </c>
      <c r="AM69" s="120">
        <v>18</v>
      </c>
      <c r="AN69" s="120">
        <v>18</v>
      </c>
      <c r="AO69" s="120">
        <v>18</v>
      </c>
      <c r="AP69" s="120">
        <v>18</v>
      </c>
      <c r="AQ69" s="120">
        <v>18</v>
      </c>
      <c r="AR69" s="120">
        <v>18</v>
      </c>
      <c r="AS69" s="120">
        <v>18</v>
      </c>
      <c r="AT69" s="120">
        <v>18</v>
      </c>
      <c r="AU69" s="120">
        <v>18</v>
      </c>
      <c r="AV69" s="120">
        <v>18</v>
      </c>
      <c r="AW69" s="120">
        <v>18</v>
      </c>
      <c r="AX69" s="120">
        <v>18</v>
      </c>
      <c r="AY69" s="120">
        <v>18</v>
      </c>
      <c r="AZ69" s="120">
        <v>18</v>
      </c>
      <c r="BA69" s="120">
        <v>18</v>
      </c>
      <c r="BB69" s="120">
        <v>18</v>
      </c>
      <c r="BC69" s="120">
        <v>18</v>
      </c>
      <c r="BD69" s="120">
        <v>18</v>
      </c>
      <c r="BE69" s="120">
        <v>18</v>
      </c>
      <c r="BF69" s="120">
        <v>18</v>
      </c>
      <c r="BG69" s="120">
        <v>18</v>
      </c>
      <c r="BH69" s="120">
        <v>18</v>
      </c>
      <c r="BI69" s="120">
        <v>18</v>
      </c>
      <c r="BJ69" s="120">
        <v>18</v>
      </c>
      <c r="BK69" s="120">
        <v>18</v>
      </c>
      <c r="BL69" s="120">
        <v>18</v>
      </c>
    </row>
    <row r="70" spans="2:65" outlineLevel="2" x14ac:dyDescent="0.2">
      <c r="E70" s="14" t="str">
        <v>Business data connectivity (retail Mbps)</v>
      </c>
      <c r="J70" s="14" t="str">
        <v>Mbps</v>
      </c>
      <c r="O70" s="120">
        <f t="array" ref="O70:BL70">O37:BL37</f>
        <v>0</v>
      </c>
      <c r="P70" s="120">
        <v>0</v>
      </c>
      <c r="Q70" s="120">
        <v>0</v>
      </c>
      <c r="R70" s="120">
        <v>0</v>
      </c>
      <c r="S70" s="120">
        <v>0</v>
      </c>
      <c r="T70" s="120">
        <v>0</v>
      </c>
      <c r="U70" s="120">
        <v>0</v>
      </c>
      <c r="V70" s="120">
        <v>0</v>
      </c>
      <c r="W70" s="120">
        <v>5000</v>
      </c>
      <c r="X70" s="120">
        <v>10000</v>
      </c>
      <c r="Y70" s="120">
        <v>15000</v>
      </c>
      <c r="Z70" s="120">
        <v>20000</v>
      </c>
      <c r="AA70" s="120">
        <v>25000</v>
      </c>
      <c r="AB70" s="120">
        <v>35000</v>
      </c>
      <c r="AC70" s="120">
        <v>40000</v>
      </c>
      <c r="AD70" s="120">
        <v>50000</v>
      </c>
      <c r="AE70" s="120">
        <v>55000</v>
      </c>
      <c r="AF70" s="120">
        <v>60000</v>
      </c>
      <c r="AG70" s="120">
        <v>65000</v>
      </c>
      <c r="AH70" s="120">
        <v>65000</v>
      </c>
      <c r="AI70" s="120">
        <v>70000</v>
      </c>
      <c r="AJ70" s="120">
        <v>70000</v>
      </c>
      <c r="AK70" s="120">
        <v>70000</v>
      </c>
      <c r="AL70" s="120">
        <v>70000</v>
      </c>
      <c r="AM70" s="120">
        <v>70000</v>
      </c>
      <c r="AN70" s="120">
        <v>75000</v>
      </c>
      <c r="AO70" s="120">
        <v>75000</v>
      </c>
      <c r="AP70" s="120">
        <v>75000</v>
      </c>
      <c r="AQ70" s="120">
        <v>75000</v>
      </c>
      <c r="AR70" s="120">
        <v>75000</v>
      </c>
      <c r="AS70" s="120">
        <v>75000</v>
      </c>
      <c r="AT70" s="120">
        <v>75000</v>
      </c>
      <c r="AU70" s="120">
        <v>75000</v>
      </c>
      <c r="AV70" s="120">
        <v>75000</v>
      </c>
      <c r="AW70" s="120">
        <v>75000</v>
      </c>
      <c r="AX70" s="120">
        <v>75000</v>
      </c>
      <c r="AY70" s="120">
        <v>75000</v>
      </c>
      <c r="AZ70" s="120">
        <v>75000</v>
      </c>
      <c r="BA70" s="120">
        <v>75000</v>
      </c>
      <c r="BB70" s="120">
        <v>75000</v>
      </c>
      <c r="BC70" s="120">
        <v>75000</v>
      </c>
      <c r="BD70" s="120">
        <v>75000</v>
      </c>
      <c r="BE70" s="120">
        <v>75000</v>
      </c>
      <c r="BF70" s="120">
        <v>75000</v>
      </c>
      <c r="BG70" s="120">
        <v>75000</v>
      </c>
      <c r="BH70" s="120">
        <v>75000</v>
      </c>
      <c r="BI70" s="120">
        <v>75000</v>
      </c>
      <c r="BJ70" s="120">
        <v>75000</v>
      </c>
      <c r="BK70" s="120">
        <v>75000</v>
      </c>
      <c r="BL70" s="120">
        <v>75000</v>
      </c>
    </row>
    <row r="71" spans="2:65" outlineLevel="2" x14ac:dyDescent="0.2">
      <c r="E71" s="14" t="str">
        <v>Business data connectivity (telcos Mbps)</v>
      </c>
      <c r="J71" s="14" t="str">
        <v>Mbps</v>
      </c>
      <c r="O71" s="120">
        <f t="array" ref="O71:BL71">O38:BL38</f>
        <v>0</v>
      </c>
      <c r="P71" s="120">
        <v>0</v>
      </c>
      <c r="Q71" s="120">
        <v>0</v>
      </c>
      <c r="R71" s="120">
        <v>0</v>
      </c>
      <c r="S71" s="120">
        <v>0</v>
      </c>
      <c r="T71" s="120">
        <v>0</v>
      </c>
      <c r="U71" s="120">
        <v>0</v>
      </c>
      <c r="V71" s="120">
        <v>0</v>
      </c>
      <c r="W71" s="120">
        <v>100000</v>
      </c>
      <c r="X71" s="120">
        <v>200000</v>
      </c>
      <c r="Y71" s="120">
        <v>300000</v>
      </c>
      <c r="Z71" s="120">
        <v>400000</v>
      </c>
      <c r="AA71" s="120">
        <v>500000</v>
      </c>
      <c r="AB71" s="120">
        <v>700000</v>
      </c>
      <c r="AC71" s="120">
        <v>800000</v>
      </c>
      <c r="AD71" s="120">
        <v>1000000</v>
      </c>
      <c r="AE71" s="120">
        <v>1100000</v>
      </c>
      <c r="AF71" s="120">
        <v>1200000</v>
      </c>
      <c r="AG71" s="120">
        <v>1300000</v>
      </c>
      <c r="AH71" s="120">
        <v>1300000</v>
      </c>
      <c r="AI71" s="120">
        <v>1400000</v>
      </c>
      <c r="AJ71" s="120">
        <v>1400000</v>
      </c>
      <c r="AK71" s="120">
        <v>1400000</v>
      </c>
      <c r="AL71" s="120">
        <v>1400000</v>
      </c>
      <c r="AM71" s="120">
        <v>1400000</v>
      </c>
      <c r="AN71" s="120">
        <v>1500000</v>
      </c>
      <c r="AO71" s="120">
        <v>1500000</v>
      </c>
      <c r="AP71" s="120">
        <v>1500000</v>
      </c>
      <c r="AQ71" s="120">
        <v>1500000</v>
      </c>
      <c r="AR71" s="120">
        <v>1500000</v>
      </c>
      <c r="AS71" s="120">
        <v>1500000</v>
      </c>
      <c r="AT71" s="120">
        <v>1500000</v>
      </c>
      <c r="AU71" s="120">
        <v>1500000</v>
      </c>
      <c r="AV71" s="120">
        <v>1500000</v>
      </c>
      <c r="AW71" s="120">
        <v>1500000</v>
      </c>
      <c r="AX71" s="120">
        <v>1500000</v>
      </c>
      <c r="AY71" s="120">
        <v>1500000</v>
      </c>
      <c r="AZ71" s="120">
        <v>1500000</v>
      </c>
      <c r="BA71" s="120">
        <v>1500000</v>
      </c>
      <c r="BB71" s="120">
        <v>1500000</v>
      </c>
      <c r="BC71" s="120">
        <v>1500000</v>
      </c>
      <c r="BD71" s="120">
        <v>1500000</v>
      </c>
      <c r="BE71" s="120">
        <v>1500000</v>
      </c>
      <c r="BF71" s="120">
        <v>1500000</v>
      </c>
      <c r="BG71" s="120">
        <v>1500000</v>
      </c>
      <c r="BH71" s="120">
        <v>1500000</v>
      </c>
      <c r="BI71" s="120">
        <v>1500000</v>
      </c>
      <c r="BJ71" s="120">
        <v>1500000</v>
      </c>
      <c r="BK71" s="120">
        <v>1500000</v>
      </c>
      <c r="BL71" s="120">
        <v>1500000</v>
      </c>
    </row>
    <row r="72" spans="2:65" outlineLevel="2" x14ac:dyDescent="0.2">
      <c r="BM72" s="26" t="s">
        <v>70</v>
      </c>
    </row>
    <row r="73" spans="2:65" outlineLevel="1" x14ac:dyDescent="0.2"/>
    <row r="74" spans="2:65" ht="15.6" outlineLevel="1" x14ac:dyDescent="0.2">
      <c r="B74" s="28" t="s">
        <v>67</v>
      </c>
    </row>
    <row r="75" spans="2:65" outlineLevel="2" x14ac:dyDescent="0.2"/>
    <row r="76" spans="2:65" ht="12" outlineLevel="2" x14ac:dyDescent="0.2">
      <c r="D76" s="31" t="s">
        <v>66</v>
      </c>
      <c r="O76" s="130">
        <v>4406000</v>
      </c>
      <c r="P76" s="130">
        <v>4408000</v>
      </c>
      <c r="Q76" s="130">
        <v>4408000</v>
      </c>
      <c r="R76" s="130">
        <v>4408000</v>
      </c>
      <c r="S76" s="130">
        <v>4409000</v>
      </c>
      <c r="T76" s="130">
        <v>4409000</v>
      </c>
      <c r="U76" s="130">
        <v>3409000</v>
      </c>
      <c r="V76" s="130">
        <v>3410000</v>
      </c>
      <c r="W76" s="130">
        <v>3410000</v>
      </c>
      <c r="X76" s="130">
        <v>3310000</v>
      </c>
      <c r="Y76" s="130">
        <v>2306000</v>
      </c>
      <c r="Z76" s="130">
        <v>2302000</v>
      </c>
      <c r="AA76" s="130">
        <v>2301000</v>
      </c>
      <c r="AB76" s="130">
        <v>2301000</v>
      </c>
      <c r="AC76" s="130">
        <v>2301000</v>
      </c>
      <c r="AD76" s="130">
        <v>2300000</v>
      </c>
      <c r="AE76" s="130">
        <v>2300000</v>
      </c>
      <c r="AF76" s="130">
        <v>2300000</v>
      </c>
      <c r="AG76" s="130">
        <v>2300000</v>
      </c>
      <c r="AH76" s="130">
        <v>2300000</v>
      </c>
      <c r="AI76" s="130">
        <v>2300000</v>
      </c>
      <c r="AJ76" s="130">
        <v>2300000</v>
      </c>
      <c r="AK76" s="130">
        <v>2300000</v>
      </c>
      <c r="AL76" s="130">
        <v>2300000</v>
      </c>
      <c r="AM76" s="130">
        <v>2300000</v>
      </c>
      <c r="AN76" s="130">
        <v>2300000</v>
      </c>
      <c r="AO76" s="130">
        <v>2300000</v>
      </c>
      <c r="AP76" s="130">
        <v>2300000</v>
      </c>
      <c r="AQ76" s="130">
        <v>2300000</v>
      </c>
      <c r="AR76" s="130">
        <v>2300000</v>
      </c>
      <c r="AS76" s="130">
        <v>2300000</v>
      </c>
      <c r="AT76" s="130">
        <v>2300000</v>
      </c>
      <c r="AU76" s="130">
        <v>2300000</v>
      </c>
      <c r="AV76" s="130">
        <v>2300000</v>
      </c>
      <c r="AW76" s="130">
        <v>2300000</v>
      </c>
      <c r="AX76" s="130">
        <v>2300000</v>
      </c>
      <c r="AY76" s="130">
        <v>2300000</v>
      </c>
      <c r="AZ76" s="130">
        <v>2300000</v>
      </c>
      <c r="BA76" s="130">
        <v>2300000</v>
      </c>
      <c r="BB76" s="130">
        <v>2300000</v>
      </c>
      <c r="BC76" s="130">
        <v>2300000</v>
      </c>
      <c r="BD76" s="130">
        <v>2300000</v>
      </c>
      <c r="BE76" s="130">
        <v>2300000</v>
      </c>
      <c r="BF76" s="130">
        <v>2300000</v>
      </c>
      <c r="BG76" s="130">
        <v>2300000</v>
      </c>
      <c r="BH76" s="130">
        <v>2300000</v>
      </c>
      <c r="BI76" s="130">
        <v>2300000</v>
      </c>
      <c r="BJ76" s="130">
        <v>2300000</v>
      </c>
      <c r="BK76" s="130">
        <v>2300000</v>
      </c>
      <c r="BL76" s="130">
        <v>2300000</v>
      </c>
      <c r="BM76" s="27" t="s">
        <v>68</v>
      </c>
    </row>
    <row r="77" spans="2:65" outlineLevel="2" x14ac:dyDescent="0.2">
      <c r="E77" s="14" t="str">
        <f>INDEX(Voice.access.technologies,1,1)</f>
        <v>PSTN (copper)</v>
      </c>
      <c r="O77" s="130">
        <v>4000000</v>
      </c>
      <c r="P77" s="130">
        <v>4000000</v>
      </c>
      <c r="Q77" s="130">
        <v>4000000</v>
      </c>
      <c r="R77" s="130">
        <v>4000000</v>
      </c>
      <c r="S77" s="130">
        <v>4000000</v>
      </c>
      <c r="T77" s="130">
        <v>4000000</v>
      </c>
      <c r="U77" s="130">
        <v>3000000</v>
      </c>
      <c r="V77" s="130">
        <v>3000000</v>
      </c>
      <c r="W77" s="130">
        <v>3000000</v>
      </c>
      <c r="X77" s="130">
        <v>3000000</v>
      </c>
      <c r="Y77" s="130">
        <v>2000000</v>
      </c>
      <c r="Z77" s="130">
        <v>2000000</v>
      </c>
      <c r="AA77" s="130">
        <v>2000000</v>
      </c>
      <c r="AB77" s="130">
        <v>2000000</v>
      </c>
      <c r="AC77" s="130">
        <v>2000000</v>
      </c>
      <c r="AD77" s="130">
        <v>2000000</v>
      </c>
      <c r="AE77" s="130">
        <v>2000000</v>
      </c>
      <c r="AF77" s="130">
        <v>2000000</v>
      </c>
      <c r="AG77" s="130">
        <v>2000000</v>
      </c>
      <c r="AH77" s="130">
        <v>2000000</v>
      </c>
      <c r="AI77" s="130">
        <v>2000000</v>
      </c>
      <c r="AJ77" s="130">
        <v>2000000</v>
      </c>
      <c r="AK77" s="130">
        <v>2000000</v>
      </c>
      <c r="AL77" s="130">
        <v>2000000</v>
      </c>
      <c r="AM77" s="130">
        <v>2000000</v>
      </c>
      <c r="AN77" s="130">
        <v>2000000</v>
      </c>
      <c r="AO77" s="130">
        <v>2000000</v>
      </c>
      <c r="AP77" s="130">
        <v>2000000</v>
      </c>
      <c r="AQ77" s="130">
        <v>2000000</v>
      </c>
      <c r="AR77" s="130">
        <v>2000000</v>
      </c>
      <c r="AS77" s="130">
        <v>2000000</v>
      </c>
      <c r="AT77" s="130">
        <v>2000000</v>
      </c>
      <c r="AU77" s="130">
        <v>2000000</v>
      </c>
      <c r="AV77" s="130">
        <v>2000000</v>
      </c>
      <c r="AW77" s="130">
        <v>2000000</v>
      </c>
      <c r="AX77" s="130">
        <v>2000000</v>
      </c>
      <c r="AY77" s="130">
        <v>2000000</v>
      </c>
      <c r="AZ77" s="130">
        <v>2000000</v>
      </c>
      <c r="BA77" s="130">
        <v>2000000</v>
      </c>
      <c r="BB77" s="130">
        <v>2000000</v>
      </c>
      <c r="BC77" s="130">
        <v>2000000</v>
      </c>
      <c r="BD77" s="130">
        <v>2000000</v>
      </c>
      <c r="BE77" s="130">
        <v>2000000</v>
      </c>
      <c r="BF77" s="130">
        <v>2000000</v>
      </c>
      <c r="BG77" s="130">
        <v>2000000</v>
      </c>
      <c r="BH77" s="130">
        <v>2000000</v>
      </c>
      <c r="BI77" s="130">
        <v>2000000</v>
      </c>
      <c r="BJ77" s="130">
        <v>2000000</v>
      </c>
      <c r="BK77" s="130">
        <v>2000000</v>
      </c>
      <c r="BL77" s="130">
        <v>2000000</v>
      </c>
      <c r="BM77" s="13"/>
    </row>
    <row r="78" spans="2:65" outlineLevel="2" x14ac:dyDescent="0.2">
      <c r="E78" s="14" t="str">
        <f>INDEX(Voice.access.technologies,3,1)</f>
        <v>ISDN-2</v>
      </c>
      <c r="O78" s="130">
        <v>400000</v>
      </c>
      <c r="P78" s="130">
        <v>400000</v>
      </c>
      <c r="Q78" s="130">
        <v>400000</v>
      </c>
      <c r="R78" s="130">
        <v>400000</v>
      </c>
      <c r="S78" s="130">
        <v>400000</v>
      </c>
      <c r="T78" s="130">
        <v>400000</v>
      </c>
      <c r="U78" s="130">
        <v>400000</v>
      </c>
      <c r="V78" s="130">
        <v>400000</v>
      </c>
      <c r="W78" s="130">
        <v>400000</v>
      </c>
      <c r="X78" s="130">
        <v>300000</v>
      </c>
      <c r="Y78" s="130">
        <v>300000</v>
      </c>
      <c r="Z78" s="130">
        <v>300000</v>
      </c>
      <c r="AA78" s="130">
        <v>300000</v>
      </c>
      <c r="AB78" s="130">
        <v>300000</v>
      </c>
      <c r="AC78" s="130">
        <v>300000</v>
      </c>
      <c r="AD78" s="130">
        <v>300000</v>
      </c>
      <c r="AE78" s="130">
        <v>300000</v>
      </c>
      <c r="AF78" s="130">
        <v>300000</v>
      </c>
      <c r="AG78" s="130">
        <v>300000</v>
      </c>
      <c r="AH78" s="130">
        <v>300000</v>
      </c>
      <c r="AI78" s="130">
        <v>300000</v>
      </c>
      <c r="AJ78" s="130">
        <v>300000</v>
      </c>
      <c r="AK78" s="130">
        <v>300000</v>
      </c>
      <c r="AL78" s="130">
        <v>300000</v>
      </c>
      <c r="AM78" s="130">
        <v>300000</v>
      </c>
      <c r="AN78" s="130">
        <v>300000</v>
      </c>
      <c r="AO78" s="130">
        <v>300000</v>
      </c>
      <c r="AP78" s="130">
        <v>300000</v>
      </c>
      <c r="AQ78" s="130">
        <v>300000</v>
      </c>
      <c r="AR78" s="130">
        <v>300000</v>
      </c>
      <c r="AS78" s="130">
        <v>300000</v>
      </c>
      <c r="AT78" s="130">
        <v>300000</v>
      </c>
      <c r="AU78" s="130">
        <v>300000</v>
      </c>
      <c r="AV78" s="130">
        <v>300000</v>
      </c>
      <c r="AW78" s="130">
        <v>300000</v>
      </c>
      <c r="AX78" s="130">
        <v>300000</v>
      </c>
      <c r="AY78" s="130">
        <v>300000</v>
      </c>
      <c r="AZ78" s="130">
        <v>300000</v>
      </c>
      <c r="BA78" s="130">
        <v>300000</v>
      </c>
      <c r="BB78" s="130">
        <v>300000</v>
      </c>
      <c r="BC78" s="130">
        <v>300000</v>
      </c>
      <c r="BD78" s="130">
        <v>300000</v>
      </c>
      <c r="BE78" s="130">
        <v>300000</v>
      </c>
      <c r="BF78" s="130">
        <v>300000</v>
      </c>
      <c r="BG78" s="130">
        <v>300000</v>
      </c>
      <c r="BH78" s="130">
        <v>300000</v>
      </c>
      <c r="BI78" s="130">
        <v>300000</v>
      </c>
      <c r="BJ78" s="130">
        <v>300000</v>
      </c>
      <c r="BK78" s="130">
        <v>300000</v>
      </c>
      <c r="BL78" s="130">
        <v>300000</v>
      </c>
      <c r="BM78" s="13"/>
    </row>
    <row r="79" spans="2:65" outlineLevel="2" x14ac:dyDescent="0.2">
      <c r="E79" s="14" t="str">
        <f>INDEX(Voice.access.technologies,4,1)</f>
        <v>ISDN-30</v>
      </c>
      <c r="O79" s="130">
        <v>6000</v>
      </c>
      <c r="P79" s="130">
        <v>8000</v>
      </c>
      <c r="Q79" s="130">
        <v>8000</v>
      </c>
      <c r="R79" s="130">
        <v>8000</v>
      </c>
      <c r="S79" s="130">
        <v>9000</v>
      </c>
      <c r="T79" s="130">
        <v>9000</v>
      </c>
      <c r="U79" s="130">
        <v>9000</v>
      </c>
      <c r="V79" s="130">
        <v>10000</v>
      </c>
      <c r="W79" s="130">
        <v>10000</v>
      </c>
      <c r="X79" s="130">
        <v>10000</v>
      </c>
      <c r="Y79" s="130">
        <v>6000</v>
      </c>
      <c r="Z79" s="130">
        <v>2000</v>
      </c>
      <c r="AA79" s="130">
        <v>1000</v>
      </c>
      <c r="AB79" s="130">
        <v>1000</v>
      </c>
      <c r="AC79" s="130">
        <v>1000</v>
      </c>
      <c r="AD79" s="130">
        <v>0</v>
      </c>
      <c r="AE79" s="130">
        <v>0</v>
      </c>
      <c r="AF79" s="130">
        <v>0</v>
      </c>
      <c r="AG79" s="130">
        <v>0</v>
      </c>
      <c r="AH79" s="130">
        <v>0</v>
      </c>
      <c r="AI79" s="130">
        <v>0</v>
      </c>
      <c r="AJ79" s="130">
        <v>0</v>
      </c>
      <c r="AK79" s="130">
        <v>0</v>
      </c>
      <c r="AL79" s="130">
        <v>0</v>
      </c>
      <c r="AM79" s="130">
        <v>0</v>
      </c>
      <c r="AN79" s="130">
        <v>0</v>
      </c>
      <c r="AO79" s="130">
        <v>0</v>
      </c>
      <c r="AP79" s="130">
        <v>0</v>
      </c>
      <c r="AQ79" s="130">
        <v>0</v>
      </c>
      <c r="AR79" s="130">
        <v>0</v>
      </c>
      <c r="AS79" s="130">
        <v>0</v>
      </c>
      <c r="AT79" s="130">
        <v>0</v>
      </c>
      <c r="AU79" s="130">
        <v>0</v>
      </c>
      <c r="AV79" s="130">
        <v>0</v>
      </c>
      <c r="AW79" s="130">
        <v>0</v>
      </c>
      <c r="AX79" s="130">
        <v>0</v>
      </c>
      <c r="AY79" s="130">
        <v>0</v>
      </c>
      <c r="AZ79" s="130">
        <v>0</v>
      </c>
      <c r="BA79" s="130">
        <v>0</v>
      </c>
      <c r="BB79" s="130">
        <v>0</v>
      </c>
      <c r="BC79" s="130">
        <v>0</v>
      </c>
      <c r="BD79" s="130">
        <v>0</v>
      </c>
      <c r="BE79" s="130">
        <v>0</v>
      </c>
      <c r="BF79" s="130">
        <v>0</v>
      </c>
      <c r="BG79" s="130">
        <v>0</v>
      </c>
      <c r="BH79" s="130">
        <v>0</v>
      </c>
      <c r="BI79" s="130">
        <v>0</v>
      </c>
      <c r="BJ79" s="130">
        <v>0</v>
      </c>
      <c r="BK79" s="130">
        <v>0</v>
      </c>
      <c r="BL79" s="130">
        <v>0</v>
      </c>
      <c r="BM79" s="13"/>
    </row>
    <row r="80" spans="2:65" outlineLevel="2" x14ac:dyDescent="0.2">
      <c r="BM80" s="27" t="s">
        <v>69</v>
      </c>
    </row>
    <row r="81" spans="4:65" ht="12" outlineLevel="2" x14ac:dyDescent="0.2">
      <c r="D81" s="31" t="s">
        <v>266</v>
      </c>
      <c r="O81" s="130">
        <f>O29+O30</f>
        <v>0</v>
      </c>
      <c r="P81" s="130">
        <f t="shared" ref="P81:BL81" si="0">P29+P30</f>
        <v>0</v>
      </c>
      <c r="Q81" s="130">
        <f t="shared" si="0"/>
        <v>0</v>
      </c>
      <c r="R81" s="130">
        <f t="shared" si="0"/>
        <v>0</v>
      </c>
      <c r="S81" s="130">
        <f t="shared" si="0"/>
        <v>0</v>
      </c>
      <c r="T81" s="130">
        <f t="shared" si="0"/>
        <v>0</v>
      </c>
      <c r="U81" s="130">
        <f t="shared" si="0"/>
        <v>0</v>
      </c>
      <c r="V81" s="130">
        <f t="shared" si="0"/>
        <v>500000</v>
      </c>
      <c r="W81" s="130">
        <f t="shared" si="0"/>
        <v>500000</v>
      </c>
      <c r="X81" s="130">
        <f t="shared" si="0"/>
        <v>500000</v>
      </c>
      <c r="Y81" s="130">
        <f t="shared" si="0"/>
        <v>1000000</v>
      </c>
      <c r="Z81" s="130">
        <f t="shared" si="0"/>
        <v>1000000</v>
      </c>
      <c r="AA81" s="130">
        <f t="shared" si="0"/>
        <v>1000000</v>
      </c>
      <c r="AB81" s="130">
        <f t="shared" si="0"/>
        <v>1000000</v>
      </c>
      <c r="AC81" s="130">
        <f t="shared" si="0"/>
        <v>1000000</v>
      </c>
      <c r="AD81" s="130">
        <f t="shared" si="0"/>
        <v>1100000</v>
      </c>
      <c r="AE81" s="130">
        <f t="shared" si="0"/>
        <v>1600000</v>
      </c>
      <c r="AF81" s="130">
        <f t="shared" si="0"/>
        <v>1600000</v>
      </c>
      <c r="AG81" s="130">
        <f t="shared" si="0"/>
        <v>1600000</v>
      </c>
      <c r="AH81" s="130">
        <f t="shared" si="0"/>
        <v>1600000</v>
      </c>
      <c r="AI81" s="130">
        <f t="shared" si="0"/>
        <v>1700000</v>
      </c>
      <c r="AJ81" s="130">
        <f t="shared" si="0"/>
        <v>1700000</v>
      </c>
      <c r="AK81" s="130">
        <f t="shared" si="0"/>
        <v>1700000</v>
      </c>
      <c r="AL81" s="130">
        <f t="shared" si="0"/>
        <v>1800000</v>
      </c>
      <c r="AM81" s="130">
        <f t="shared" si="0"/>
        <v>1800000</v>
      </c>
      <c r="AN81" s="130">
        <f t="shared" si="0"/>
        <v>1800000</v>
      </c>
      <c r="AO81" s="130">
        <f t="shared" si="0"/>
        <v>1900000</v>
      </c>
      <c r="AP81" s="130">
        <f t="shared" si="0"/>
        <v>1900000</v>
      </c>
      <c r="AQ81" s="130">
        <f t="shared" si="0"/>
        <v>1900000</v>
      </c>
      <c r="AR81" s="130">
        <f t="shared" si="0"/>
        <v>2000000</v>
      </c>
      <c r="AS81" s="130">
        <f t="shared" si="0"/>
        <v>2000000</v>
      </c>
      <c r="AT81" s="130">
        <f t="shared" si="0"/>
        <v>2000000</v>
      </c>
      <c r="AU81" s="130">
        <f t="shared" si="0"/>
        <v>2000000</v>
      </c>
      <c r="AV81" s="130">
        <f t="shared" si="0"/>
        <v>2000000</v>
      </c>
      <c r="AW81" s="130">
        <f t="shared" si="0"/>
        <v>2000000</v>
      </c>
      <c r="AX81" s="130">
        <f t="shared" si="0"/>
        <v>2000000</v>
      </c>
      <c r="AY81" s="130">
        <f t="shared" si="0"/>
        <v>2000000</v>
      </c>
      <c r="AZ81" s="130">
        <f t="shared" si="0"/>
        <v>2000000</v>
      </c>
      <c r="BA81" s="130">
        <f t="shared" si="0"/>
        <v>2000000</v>
      </c>
      <c r="BB81" s="130">
        <f t="shared" si="0"/>
        <v>2000000</v>
      </c>
      <c r="BC81" s="130">
        <f t="shared" si="0"/>
        <v>2000000</v>
      </c>
      <c r="BD81" s="130">
        <f t="shared" si="0"/>
        <v>2000000</v>
      </c>
      <c r="BE81" s="130">
        <f t="shared" si="0"/>
        <v>2000000</v>
      </c>
      <c r="BF81" s="130">
        <f t="shared" si="0"/>
        <v>2000000</v>
      </c>
      <c r="BG81" s="130">
        <f t="shared" si="0"/>
        <v>2000000</v>
      </c>
      <c r="BH81" s="130">
        <f t="shared" si="0"/>
        <v>2000000</v>
      </c>
      <c r="BI81" s="130">
        <f t="shared" si="0"/>
        <v>2000000</v>
      </c>
      <c r="BJ81" s="130">
        <f t="shared" si="0"/>
        <v>2000000</v>
      </c>
      <c r="BK81" s="130">
        <f t="shared" si="0"/>
        <v>2000000</v>
      </c>
      <c r="BL81" s="130">
        <f t="shared" si="0"/>
        <v>2000000</v>
      </c>
      <c r="BM81" s="27" t="s">
        <v>267</v>
      </c>
    </row>
    <row r="82" spans="4:65" outlineLevel="2" x14ac:dyDescent="0.2">
      <c r="BM82" s="27"/>
    </row>
    <row r="83" spans="4:65" ht="12" outlineLevel="2" x14ac:dyDescent="0.2">
      <c r="D83" s="31" t="s">
        <v>263</v>
      </c>
      <c r="O83" s="130">
        <v>0</v>
      </c>
      <c r="P83" s="130">
        <v>0</v>
      </c>
      <c r="Q83" s="130">
        <v>0</v>
      </c>
      <c r="R83" s="130">
        <v>0</v>
      </c>
      <c r="S83" s="130">
        <v>0</v>
      </c>
      <c r="T83" s="130">
        <v>0</v>
      </c>
      <c r="U83" s="130">
        <v>0</v>
      </c>
      <c r="V83" s="130">
        <v>100000</v>
      </c>
      <c r="W83" s="130">
        <v>100000</v>
      </c>
      <c r="X83" s="130">
        <v>100000</v>
      </c>
      <c r="Y83" s="130">
        <v>200000</v>
      </c>
      <c r="Z83" s="130">
        <v>200000</v>
      </c>
      <c r="AA83" s="130">
        <v>300000</v>
      </c>
      <c r="AB83" s="130">
        <v>300000</v>
      </c>
      <c r="AC83" s="130">
        <v>300000</v>
      </c>
      <c r="AD83" s="130">
        <v>400000</v>
      </c>
      <c r="AE83" s="130">
        <v>400000</v>
      </c>
      <c r="AF83" s="130">
        <v>400000</v>
      </c>
      <c r="AG83" s="130">
        <v>500000</v>
      </c>
      <c r="AH83" s="130">
        <v>500000</v>
      </c>
      <c r="AI83" s="130">
        <v>600000</v>
      </c>
      <c r="AJ83" s="130">
        <v>600000</v>
      </c>
      <c r="AK83" s="130">
        <v>600000</v>
      </c>
      <c r="AL83" s="130">
        <v>700000</v>
      </c>
      <c r="AM83" s="130">
        <v>700000</v>
      </c>
      <c r="AN83" s="130">
        <v>700000</v>
      </c>
      <c r="AO83" s="130">
        <v>800000</v>
      </c>
      <c r="AP83" s="130">
        <v>800000</v>
      </c>
      <c r="AQ83" s="130">
        <v>800000</v>
      </c>
      <c r="AR83" s="130">
        <v>800000</v>
      </c>
      <c r="AS83" s="130">
        <v>900000</v>
      </c>
      <c r="AT83" s="130">
        <v>900000</v>
      </c>
      <c r="AU83" s="130">
        <v>900000</v>
      </c>
      <c r="AV83" s="130">
        <v>900000</v>
      </c>
      <c r="AW83" s="130">
        <v>900000</v>
      </c>
      <c r="AX83" s="130">
        <v>900000</v>
      </c>
      <c r="AY83" s="130">
        <v>900000</v>
      </c>
      <c r="AZ83" s="130">
        <v>1000000</v>
      </c>
      <c r="BA83" s="130">
        <v>1000000</v>
      </c>
      <c r="BB83" s="130">
        <v>1000000</v>
      </c>
      <c r="BC83" s="130">
        <v>1000000</v>
      </c>
      <c r="BD83" s="130">
        <v>1000000</v>
      </c>
      <c r="BE83" s="130">
        <v>1000000</v>
      </c>
      <c r="BF83" s="130">
        <v>1000000</v>
      </c>
      <c r="BG83" s="130">
        <v>1000000</v>
      </c>
      <c r="BH83" s="130">
        <v>1000000</v>
      </c>
      <c r="BI83" s="130">
        <v>1000000</v>
      </c>
      <c r="BJ83" s="130">
        <v>1000000</v>
      </c>
      <c r="BK83" s="130">
        <v>1000000</v>
      </c>
      <c r="BL83" s="130">
        <v>1000000</v>
      </c>
      <c r="BM83" s="27" t="s">
        <v>264</v>
      </c>
    </row>
    <row r="84" spans="4:65" outlineLevel="2" x14ac:dyDescent="0.2">
      <c r="BM84" s="27"/>
    </row>
    <row r="85" spans="4:65" ht="12" outlineLevel="1" x14ac:dyDescent="0.2">
      <c r="D85" s="31" t="s">
        <v>273</v>
      </c>
      <c r="BM85" s="27"/>
    </row>
    <row r="86" spans="4:65" outlineLevel="2" x14ac:dyDescent="0.2">
      <c r="E86" s="20" t="str">
        <f t="array" ref="E86:E90">Business.connectivity.solutions</f>
        <v>Analogue leased lines</v>
      </c>
      <c r="O86" s="130">
        <v>40000</v>
      </c>
      <c r="P86" s="130">
        <v>30000</v>
      </c>
      <c r="Q86" s="130">
        <v>30000</v>
      </c>
      <c r="R86" s="130">
        <v>20000</v>
      </c>
      <c r="S86" s="130">
        <v>20000</v>
      </c>
      <c r="T86" s="130">
        <v>20000</v>
      </c>
      <c r="U86" s="130">
        <v>10000</v>
      </c>
      <c r="V86" s="130">
        <v>10000</v>
      </c>
      <c r="W86" s="130">
        <v>10000</v>
      </c>
      <c r="X86" s="130">
        <v>10000</v>
      </c>
      <c r="Y86" s="130">
        <v>10000</v>
      </c>
      <c r="Z86" s="130">
        <v>10000</v>
      </c>
      <c r="AA86" s="130">
        <v>0</v>
      </c>
      <c r="AB86" s="130">
        <v>0</v>
      </c>
      <c r="AC86" s="130">
        <v>0</v>
      </c>
      <c r="AD86" s="130">
        <v>0</v>
      </c>
      <c r="AE86" s="130">
        <v>0</v>
      </c>
      <c r="AF86" s="130">
        <v>0</v>
      </c>
      <c r="AG86" s="130">
        <v>0</v>
      </c>
      <c r="AH86" s="130">
        <v>0</v>
      </c>
      <c r="AI86" s="130">
        <v>0</v>
      </c>
      <c r="AJ86" s="130">
        <v>0</v>
      </c>
      <c r="AK86" s="130">
        <v>0</v>
      </c>
      <c r="AL86" s="130">
        <v>0</v>
      </c>
      <c r="AM86" s="130">
        <v>0</v>
      </c>
      <c r="AN86" s="130">
        <v>0</v>
      </c>
      <c r="AO86" s="130">
        <v>0</v>
      </c>
      <c r="AP86" s="130">
        <v>0</v>
      </c>
      <c r="AQ86" s="130">
        <v>0</v>
      </c>
      <c r="AR86" s="130">
        <v>0</v>
      </c>
      <c r="AS86" s="130">
        <v>0</v>
      </c>
      <c r="AT86" s="130">
        <v>0</v>
      </c>
      <c r="AU86" s="130">
        <v>0</v>
      </c>
      <c r="AV86" s="130">
        <v>0</v>
      </c>
      <c r="AW86" s="130">
        <v>0</v>
      </c>
      <c r="AX86" s="130">
        <v>0</v>
      </c>
      <c r="AY86" s="130">
        <v>0</v>
      </c>
      <c r="AZ86" s="130">
        <v>0</v>
      </c>
      <c r="BA86" s="130">
        <v>0</v>
      </c>
      <c r="BB86" s="130">
        <v>0</v>
      </c>
      <c r="BC86" s="130">
        <v>0</v>
      </c>
      <c r="BD86" s="130">
        <v>0</v>
      </c>
      <c r="BE86" s="130">
        <v>0</v>
      </c>
      <c r="BF86" s="130">
        <v>0</v>
      </c>
      <c r="BG86" s="130">
        <v>0</v>
      </c>
      <c r="BH86" s="130">
        <v>0</v>
      </c>
      <c r="BI86" s="130">
        <v>0</v>
      </c>
      <c r="BJ86" s="130">
        <v>0</v>
      </c>
      <c r="BK86" s="130">
        <v>0</v>
      </c>
      <c r="BL86" s="130">
        <v>0</v>
      </c>
    </row>
    <row r="87" spans="4:65" outlineLevel="2" x14ac:dyDescent="0.2">
      <c r="E87" s="20" t="str">
        <v>Digital leased lines &lt;=2 Mbit/s</v>
      </c>
      <c r="O87" s="130">
        <v>20000</v>
      </c>
      <c r="P87" s="130">
        <v>10000</v>
      </c>
      <c r="Q87" s="130">
        <v>10000</v>
      </c>
      <c r="R87" s="130">
        <v>10000</v>
      </c>
      <c r="S87" s="130">
        <v>10000</v>
      </c>
      <c r="T87" s="130">
        <v>0</v>
      </c>
      <c r="U87" s="130">
        <v>0</v>
      </c>
      <c r="V87" s="130">
        <v>0</v>
      </c>
      <c r="W87" s="130">
        <v>0</v>
      </c>
      <c r="X87" s="130">
        <v>0</v>
      </c>
      <c r="Y87" s="130">
        <v>0</v>
      </c>
      <c r="Z87" s="130">
        <v>0</v>
      </c>
      <c r="AA87" s="130">
        <v>0</v>
      </c>
      <c r="AB87" s="130">
        <v>0</v>
      </c>
      <c r="AC87" s="130">
        <v>0</v>
      </c>
      <c r="AD87" s="130">
        <v>0</v>
      </c>
      <c r="AE87" s="130">
        <v>0</v>
      </c>
      <c r="AF87" s="130">
        <v>0</v>
      </c>
      <c r="AG87" s="130">
        <v>0</v>
      </c>
      <c r="AH87" s="130">
        <v>0</v>
      </c>
      <c r="AI87" s="130">
        <v>0</v>
      </c>
      <c r="AJ87" s="130">
        <v>0</v>
      </c>
      <c r="AK87" s="130">
        <v>0</v>
      </c>
      <c r="AL87" s="130">
        <v>0</v>
      </c>
      <c r="AM87" s="130">
        <v>0</v>
      </c>
      <c r="AN87" s="130">
        <v>0</v>
      </c>
      <c r="AO87" s="130">
        <v>0</v>
      </c>
      <c r="AP87" s="130">
        <v>0</v>
      </c>
      <c r="AQ87" s="130">
        <v>0</v>
      </c>
      <c r="AR87" s="130">
        <v>0</v>
      </c>
      <c r="AS87" s="130">
        <v>0</v>
      </c>
      <c r="AT87" s="130">
        <v>0</v>
      </c>
      <c r="AU87" s="130">
        <v>0</v>
      </c>
      <c r="AV87" s="130">
        <v>0</v>
      </c>
      <c r="AW87" s="130">
        <v>0</v>
      </c>
      <c r="AX87" s="130">
        <v>0</v>
      </c>
      <c r="AY87" s="130">
        <v>0</v>
      </c>
      <c r="AZ87" s="130">
        <v>0</v>
      </c>
      <c r="BA87" s="130">
        <v>0</v>
      </c>
      <c r="BB87" s="130">
        <v>0</v>
      </c>
      <c r="BC87" s="130">
        <v>0</v>
      </c>
      <c r="BD87" s="130">
        <v>0</v>
      </c>
      <c r="BE87" s="130">
        <v>0</v>
      </c>
      <c r="BF87" s="130">
        <v>0</v>
      </c>
      <c r="BG87" s="130">
        <v>0</v>
      </c>
      <c r="BH87" s="130">
        <v>0</v>
      </c>
      <c r="BI87" s="130">
        <v>0</v>
      </c>
      <c r="BJ87" s="130">
        <v>0</v>
      </c>
      <c r="BK87" s="130">
        <v>0</v>
      </c>
      <c r="BL87" s="130">
        <v>0</v>
      </c>
    </row>
    <row r="88" spans="4:65" outlineLevel="2" x14ac:dyDescent="0.2">
      <c r="E88" s="20" t="str">
        <v>Digital leased lines &gt;2 Mbit/s</v>
      </c>
      <c r="O88" s="130">
        <v>80</v>
      </c>
      <c r="P88" s="130">
        <v>90</v>
      </c>
      <c r="Q88" s="130">
        <v>90</v>
      </c>
      <c r="R88" s="130">
        <v>90</v>
      </c>
      <c r="S88" s="130">
        <v>80</v>
      </c>
      <c r="T88" s="130">
        <v>70</v>
      </c>
      <c r="U88" s="130">
        <v>50</v>
      </c>
      <c r="V88" s="130">
        <v>20</v>
      </c>
      <c r="W88" s="130">
        <v>20</v>
      </c>
      <c r="X88" s="130">
        <v>20</v>
      </c>
      <c r="Y88" s="130">
        <v>20</v>
      </c>
      <c r="Z88" s="130">
        <v>20</v>
      </c>
      <c r="AA88" s="130">
        <v>10</v>
      </c>
      <c r="AB88" s="130">
        <v>10</v>
      </c>
      <c r="AC88" s="130">
        <v>10</v>
      </c>
      <c r="AD88" s="130">
        <v>10</v>
      </c>
      <c r="AE88" s="130">
        <v>10</v>
      </c>
      <c r="AF88" s="130">
        <v>0</v>
      </c>
      <c r="AG88" s="130">
        <v>0</v>
      </c>
      <c r="AH88" s="130">
        <v>0</v>
      </c>
      <c r="AI88" s="130">
        <v>0</v>
      </c>
      <c r="AJ88" s="130">
        <v>0</v>
      </c>
      <c r="AK88" s="130">
        <v>0</v>
      </c>
      <c r="AL88" s="130">
        <v>0</v>
      </c>
      <c r="AM88" s="130">
        <v>0</v>
      </c>
      <c r="AN88" s="130">
        <v>0</v>
      </c>
      <c r="AO88" s="130">
        <v>0</v>
      </c>
      <c r="AP88" s="130">
        <v>0</v>
      </c>
      <c r="AQ88" s="130">
        <v>0</v>
      </c>
      <c r="AR88" s="130">
        <v>0</v>
      </c>
      <c r="AS88" s="130">
        <v>0</v>
      </c>
      <c r="AT88" s="130">
        <v>0</v>
      </c>
      <c r="AU88" s="130">
        <v>0</v>
      </c>
      <c r="AV88" s="130">
        <v>0</v>
      </c>
      <c r="AW88" s="130">
        <v>0</v>
      </c>
      <c r="AX88" s="130">
        <v>0</v>
      </c>
      <c r="AY88" s="130">
        <v>0</v>
      </c>
      <c r="AZ88" s="130">
        <v>0</v>
      </c>
      <c r="BA88" s="130">
        <v>0</v>
      </c>
      <c r="BB88" s="130">
        <v>0</v>
      </c>
      <c r="BC88" s="130">
        <v>0</v>
      </c>
      <c r="BD88" s="130">
        <v>0</v>
      </c>
      <c r="BE88" s="130">
        <v>0</v>
      </c>
      <c r="BF88" s="130">
        <v>0</v>
      </c>
      <c r="BG88" s="130">
        <v>0</v>
      </c>
      <c r="BH88" s="130">
        <v>0</v>
      </c>
      <c r="BI88" s="130">
        <v>0</v>
      </c>
      <c r="BJ88" s="130">
        <v>0</v>
      </c>
      <c r="BK88" s="130">
        <v>0</v>
      </c>
      <c r="BL88" s="130">
        <v>0</v>
      </c>
    </row>
    <row r="89" spans="4:65" outlineLevel="2" x14ac:dyDescent="0.2">
      <c r="E89" s="20" t="str">
        <v>Ethernet VPNs</v>
      </c>
      <c r="O89" s="130">
        <v>0</v>
      </c>
      <c r="P89" s="130">
        <v>0</v>
      </c>
      <c r="Q89" s="130">
        <v>0</v>
      </c>
      <c r="R89" s="130">
        <v>0</v>
      </c>
      <c r="S89" s="130">
        <v>0</v>
      </c>
      <c r="T89" s="130">
        <v>0</v>
      </c>
      <c r="U89" s="130">
        <v>1000</v>
      </c>
      <c r="V89" s="130">
        <v>1000</v>
      </c>
      <c r="W89" s="130">
        <v>1000</v>
      </c>
      <c r="X89" s="130">
        <v>1000</v>
      </c>
      <c r="Y89" s="130">
        <v>1000</v>
      </c>
      <c r="Z89" s="130">
        <v>1000</v>
      </c>
      <c r="AA89" s="130">
        <v>2000</v>
      </c>
      <c r="AB89" s="130">
        <v>2000</v>
      </c>
      <c r="AC89" s="130">
        <v>2000</v>
      </c>
      <c r="AD89" s="130">
        <v>3000</v>
      </c>
      <c r="AE89" s="130">
        <v>3000</v>
      </c>
      <c r="AF89" s="130">
        <v>3000</v>
      </c>
      <c r="AG89" s="130">
        <v>3000</v>
      </c>
      <c r="AH89" s="130">
        <v>3000</v>
      </c>
      <c r="AI89" s="130">
        <v>3000</v>
      </c>
      <c r="AJ89" s="130">
        <v>3000</v>
      </c>
      <c r="AK89" s="130">
        <v>3000</v>
      </c>
      <c r="AL89" s="130">
        <v>3000</v>
      </c>
      <c r="AM89" s="130">
        <v>3000</v>
      </c>
      <c r="AN89" s="130">
        <v>3000</v>
      </c>
      <c r="AO89" s="130">
        <v>3000</v>
      </c>
      <c r="AP89" s="130">
        <v>3000</v>
      </c>
      <c r="AQ89" s="130">
        <v>3000</v>
      </c>
      <c r="AR89" s="130">
        <v>3000</v>
      </c>
      <c r="AS89" s="130">
        <v>3000</v>
      </c>
      <c r="AT89" s="130">
        <v>3000</v>
      </c>
      <c r="AU89" s="130">
        <v>3000</v>
      </c>
      <c r="AV89" s="130">
        <v>3000</v>
      </c>
      <c r="AW89" s="130">
        <v>3000</v>
      </c>
      <c r="AX89" s="130">
        <v>3000</v>
      </c>
      <c r="AY89" s="130">
        <v>3000</v>
      </c>
      <c r="AZ89" s="130">
        <v>3000</v>
      </c>
      <c r="BA89" s="130">
        <v>3000</v>
      </c>
      <c r="BB89" s="130">
        <v>3000</v>
      </c>
      <c r="BC89" s="130">
        <v>3000</v>
      </c>
      <c r="BD89" s="130">
        <v>3000</v>
      </c>
      <c r="BE89" s="130">
        <v>3000</v>
      </c>
      <c r="BF89" s="130">
        <v>3000</v>
      </c>
      <c r="BG89" s="130">
        <v>3000</v>
      </c>
      <c r="BH89" s="130">
        <v>3000</v>
      </c>
      <c r="BI89" s="130">
        <v>3000</v>
      </c>
      <c r="BJ89" s="130">
        <v>3000</v>
      </c>
      <c r="BK89" s="130">
        <v>3000</v>
      </c>
      <c r="BL89" s="130">
        <v>3000</v>
      </c>
    </row>
    <row r="90" spans="4:65" outlineLevel="2" x14ac:dyDescent="0.2">
      <c r="E90" s="20" t="str">
        <v>Fibre (dark or wavelength)</v>
      </c>
      <c r="O90" s="130">
        <v>0</v>
      </c>
      <c r="P90" s="130">
        <v>0</v>
      </c>
      <c r="Q90" s="130">
        <v>0</v>
      </c>
      <c r="R90" s="130">
        <v>10</v>
      </c>
      <c r="S90" s="130">
        <v>10</v>
      </c>
      <c r="T90" s="130">
        <v>20</v>
      </c>
      <c r="U90" s="130">
        <v>20</v>
      </c>
      <c r="V90" s="130">
        <v>20</v>
      </c>
      <c r="W90" s="130">
        <v>20</v>
      </c>
      <c r="X90" s="130">
        <v>20</v>
      </c>
      <c r="Y90" s="130">
        <v>20</v>
      </c>
      <c r="Z90" s="130">
        <v>20</v>
      </c>
      <c r="AA90" s="130">
        <v>20</v>
      </c>
      <c r="AB90" s="130">
        <v>20</v>
      </c>
      <c r="AC90" s="130">
        <v>20</v>
      </c>
      <c r="AD90" s="130">
        <v>20</v>
      </c>
      <c r="AE90" s="130">
        <v>20</v>
      </c>
      <c r="AF90" s="130">
        <v>20</v>
      </c>
      <c r="AG90" s="130">
        <v>20</v>
      </c>
      <c r="AH90" s="130">
        <v>20</v>
      </c>
      <c r="AI90" s="130">
        <v>20</v>
      </c>
      <c r="AJ90" s="130">
        <v>20</v>
      </c>
      <c r="AK90" s="130">
        <v>20</v>
      </c>
      <c r="AL90" s="130">
        <v>20</v>
      </c>
      <c r="AM90" s="130">
        <v>20</v>
      </c>
      <c r="AN90" s="130">
        <v>20</v>
      </c>
      <c r="AO90" s="130">
        <v>20</v>
      </c>
      <c r="AP90" s="130">
        <v>20</v>
      </c>
      <c r="AQ90" s="130">
        <v>20</v>
      </c>
      <c r="AR90" s="130">
        <v>20</v>
      </c>
      <c r="AS90" s="130">
        <v>20</v>
      </c>
      <c r="AT90" s="130">
        <v>20</v>
      </c>
      <c r="AU90" s="130">
        <v>20</v>
      </c>
      <c r="AV90" s="130">
        <v>20</v>
      </c>
      <c r="AW90" s="130">
        <v>20</v>
      </c>
      <c r="AX90" s="130">
        <v>20</v>
      </c>
      <c r="AY90" s="130">
        <v>20</v>
      </c>
      <c r="AZ90" s="130">
        <v>20</v>
      </c>
      <c r="BA90" s="130">
        <v>20</v>
      </c>
      <c r="BB90" s="130">
        <v>20</v>
      </c>
      <c r="BC90" s="130">
        <v>20</v>
      </c>
      <c r="BD90" s="130">
        <v>20</v>
      </c>
      <c r="BE90" s="130">
        <v>20</v>
      </c>
      <c r="BF90" s="130">
        <v>20</v>
      </c>
      <c r="BG90" s="130">
        <v>20</v>
      </c>
      <c r="BH90" s="130">
        <v>20</v>
      </c>
      <c r="BI90" s="130">
        <v>20</v>
      </c>
      <c r="BJ90" s="130">
        <v>20</v>
      </c>
      <c r="BK90" s="130">
        <v>20</v>
      </c>
      <c r="BL90" s="130">
        <v>20</v>
      </c>
    </row>
    <row r="91" spans="4:65" outlineLevel="1" x14ac:dyDescent="0.2">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c r="BA91" s="18"/>
      <c r="BB91" s="18"/>
      <c r="BC91" s="18"/>
      <c r="BD91" s="18"/>
      <c r="BE91" s="18"/>
      <c r="BF91" s="18"/>
      <c r="BG91" s="18"/>
      <c r="BH91" s="18"/>
      <c r="BI91" s="18"/>
      <c r="BJ91" s="18"/>
      <c r="BK91" s="18"/>
      <c r="BL91" s="18"/>
      <c r="BM91" s="27" t="s">
        <v>272</v>
      </c>
    </row>
    <row r="92" spans="4:65" outlineLevel="1" x14ac:dyDescent="0.2"/>
    <row r="93" spans="4:65" ht="12" outlineLevel="1" x14ac:dyDescent="0.2">
      <c r="D93" s="125" t="s">
        <v>8</v>
      </c>
      <c r="E93" s="9"/>
      <c r="F93" s="9"/>
      <c r="G93" s="9"/>
      <c r="H93" s="9"/>
      <c r="I93" s="122"/>
      <c r="J93" s="123"/>
      <c r="K93" s="9"/>
      <c r="L93" s="9"/>
      <c r="M93" s="16">
        <v>4244131</v>
      </c>
      <c r="N93" s="16">
        <v>4285272</v>
      </c>
      <c r="O93" s="16">
        <v>4326413</v>
      </c>
      <c r="P93" s="16">
        <v>4367554</v>
      </c>
      <c r="Q93" s="16">
        <v>4408695</v>
      </c>
      <c r="R93" s="16">
        <v>4445978</v>
      </c>
      <c r="S93" s="16">
        <v>4488141</v>
      </c>
      <c r="T93" s="16">
        <v>4529799</v>
      </c>
      <c r="U93" s="16">
        <v>4575959</v>
      </c>
      <c r="V93" s="16">
        <v>4605163</v>
      </c>
      <c r="W93" s="16">
        <v>4658360</v>
      </c>
      <c r="X93" s="16">
        <v>4692255</v>
      </c>
      <c r="Y93" s="16">
        <v>4746958</v>
      </c>
      <c r="Z93" s="16">
        <v>4781332</v>
      </c>
      <c r="AA93" s="16">
        <v>4836230</v>
      </c>
      <c r="AB93" s="16">
        <v>4869459</v>
      </c>
      <c r="AC93" s="16">
        <v>4901320</v>
      </c>
      <c r="AD93" s="16">
        <v>4931699</v>
      </c>
      <c r="AE93" s="16">
        <v>4961097</v>
      </c>
      <c r="AF93" s="16">
        <v>4989421</v>
      </c>
      <c r="AG93" s="16">
        <v>5016666</v>
      </c>
      <c r="AH93" s="16">
        <v>5042637</v>
      </c>
      <c r="AI93" s="16">
        <v>5067165</v>
      </c>
      <c r="AJ93" s="16">
        <v>5090120</v>
      </c>
      <c r="AK93" s="16">
        <v>5111509</v>
      </c>
      <c r="AL93" s="16">
        <v>5131246</v>
      </c>
      <c r="AM93" s="16">
        <v>5149277</v>
      </c>
      <c r="AN93" s="16">
        <v>5165904</v>
      </c>
      <c r="AO93" s="16">
        <v>5181436</v>
      </c>
      <c r="AP93" s="16">
        <v>5195967</v>
      </c>
      <c r="AQ93" s="16">
        <v>5209597</v>
      </c>
      <c r="AR93" s="16">
        <v>5222418</v>
      </c>
      <c r="AS93" s="16">
        <v>5234513</v>
      </c>
      <c r="AT93" s="16">
        <v>5245958</v>
      </c>
      <c r="AU93" s="16">
        <v>5256887</v>
      </c>
      <c r="AV93" s="16">
        <v>5267354</v>
      </c>
      <c r="AW93" s="16">
        <v>5277474</v>
      </c>
      <c r="AX93" s="16">
        <v>5287355</v>
      </c>
      <c r="AY93" s="16">
        <v>5297069</v>
      </c>
      <c r="AZ93" s="16">
        <v>5306699</v>
      </c>
      <c r="BA93" s="16">
        <v>5316224</v>
      </c>
      <c r="BB93" s="16">
        <v>5325661</v>
      </c>
      <c r="BC93" s="16">
        <v>5335027</v>
      </c>
      <c r="BD93" s="16">
        <v>5344301</v>
      </c>
      <c r="BE93" s="16">
        <v>5353509</v>
      </c>
      <c r="BF93" s="16">
        <v>5362640</v>
      </c>
      <c r="BG93" s="16">
        <v>5371735</v>
      </c>
      <c r="BH93" s="16">
        <v>5380819</v>
      </c>
      <c r="BI93" s="16">
        <v>5389933</v>
      </c>
      <c r="BJ93" s="16">
        <v>5399097</v>
      </c>
      <c r="BK93" s="16">
        <v>5408320</v>
      </c>
      <c r="BL93" s="16">
        <v>5417610</v>
      </c>
      <c r="BM93" s="27" t="s">
        <v>275</v>
      </c>
    </row>
    <row r="94" spans="4:65" x14ac:dyDescent="0.2">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c r="AW94" s="18"/>
      <c r="AX94" s="18"/>
      <c r="AY94" s="18"/>
      <c r="AZ94" s="18"/>
      <c r="BA94" s="18"/>
      <c r="BB94" s="18"/>
      <c r="BC94" s="18"/>
      <c r="BD94" s="18"/>
      <c r="BE94" s="18"/>
      <c r="BF94" s="18"/>
      <c r="BG94" s="18"/>
      <c r="BH94" s="18"/>
      <c r="BI94" s="18"/>
      <c r="BJ94" s="18"/>
      <c r="BK94" s="18"/>
      <c r="BL94" s="18"/>
    </row>
    <row r="95" spans="4:65" x14ac:dyDescent="0.2">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c r="AW95" s="18"/>
      <c r="AX95" s="18"/>
      <c r="AY95" s="18"/>
      <c r="AZ95" s="18"/>
      <c r="BA95" s="18"/>
      <c r="BB95" s="18"/>
      <c r="BC95" s="18"/>
      <c r="BD95" s="18"/>
      <c r="BE95" s="18"/>
      <c r="BF95" s="18"/>
      <c r="BG95" s="18"/>
      <c r="BH95" s="18"/>
      <c r="BI95" s="18"/>
      <c r="BJ95" s="18"/>
      <c r="BK95" s="18"/>
      <c r="BL95" s="18"/>
    </row>
    <row r="96" spans="4:65" x14ac:dyDescent="0.2">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c r="BA96" s="18"/>
      <c r="BB96" s="18"/>
      <c r="BC96" s="18"/>
      <c r="BD96" s="18"/>
      <c r="BE96" s="18"/>
      <c r="BF96" s="18"/>
      <c r="BG96" s="18"/>
      <c r="BH96" s="18"/>
      <c r="BI96" s="18"/>
      <c r="BJ96" s="18"/>
      <c r="BK96" s="18"/>
      <c r="BL96" s="18"/>
    </row>
    <row r="97" spans="15:64" x14ac:dyDescent="0.2">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c r="BD97" s="18"/>
      <c r="BE97" s="18"/>
      <c r="BF97" s="18"/>
      <c r="BG97" s="18"/>
      <c r="BH97" s="18"/>
      <c r="BI97" s="18"/>
      <c r="BJ97" s="18"/>
      <c r="BK97" s="18"/>
      <c r="BL97" s="18"/>
    </row>
    <row r="98" spans="15:64" x14ac:dyDescent="0.2">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c r="AW98" s="18"/>
      <c r="AX98" s="18"/>
      <c r="AY98" s="18"/>
      <c r="AZ98" s="18"/>
      <c r="BA98" s="18"/>
      <c r="BB98" s="18"/>
      <c r="BC98" s="18"/>
      <c r="BD98" s="18"/>
      <c r="BE98" s="18"/>
      <c r="BF98" s="18"/>
      <c r="BG98" s="18"/>
      <c r="BH98" s="18"/>
      <c r="BI98" s="18"/>
      <c r="BJ98" s="18"/>
      <c r="BK98" s="18"/>
      <c r="BL98" s="18"/>
    </row>
    <row r="99" spans="15:64" x14ac:dyDescent="0.2">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c r="BD99" s="18"/>
      <c r="BE99" s="18"/>
      <c r="BF99" s="18"/>
      <c r="BG99" s="18"/>
      <c r="BH99" s="18"/>
      <c r="BI99" s="18"/>
      <c r="BJ99" s="18"/>
      <c r="BK99" s="18"/>
      <c r="BL99" s="18"/>
    </row>
    <row r="100" spans="15:64" x14ac:dyDescent="0.2">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c r="BA100" s="18"/>
      <c r="BB100" s="18"/>
      <c r="BC100" s="18"/>
      <c r="BD100" s="18"/>
      <c r="BE100" s="18"/>
      <c r="BF100" s="18"/>
      <c r="BG100" s="18"/>
      <c r="BH100" s="18"/>
      <c r="BI100" s="18"/>
      <c r="BJ100" s="18"/>
      <c r="BK100" s="18"/>
      <c r="BL100" s="18"/>
    </row>
    <row r="101" spans="15:64" x14ac:dyDescent="0.2">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c r="AW101" s="18"/>
      <c r="AX101" s="18"/>
      <c r="AY101" s="18"/>
      <c r="AZ101" s="18"/>
      <c r="BA101" s="18"/>
      <c r="BB101" s="18"/>
      <c r="BC101" s="18"/>
      <c r="BD101" s="18"/>
      <c r="BE101" s="18"/>
      <c r="BF101" s="18"/>
      <c r="BG101" s="18"/>
      <c r="BH101" s="18"/>
      <c r="BI101" s="18"/>
      <c r="BJ101" s="18"/>
      <c r="BK101" s="18"/>
      <c r="BL101" s="18"/>
    </row>
    <row r="102" spans="15:64" x14ac:dyDescent="0.2">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c r="AW102" s="18"/>
      <c r="AX102" s="18"/>
      <c r="AY102" s="18"/>
      <c r="AZ102" s="18"/>
      <c r="BA102" s="18"/>
      <c r="BB102" s="18"/>
      <c r="BC102" s="18"/>
      <c r="BD102" s="18"/>
      <c r="BE102" s="18"/>
      <c r="BF102" s="18"/>
      <c r="BG102" s="18"/>
      <c r="BH102" s="18"/>
      <c r="BI102" s="18"/>
      <c r="BJ102" s="18"/>
      <c r="BK102" s="18"/>
      <c r="BL102" s="18"/>
    </row>
    <row r="103" spans="15:64" x14ac:dyDescent="0.2">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c r="BD103" s="18"/>
      <c r="BE103" s="18"/>
      <c r="BF103" s="18"/>
      <c r="BG103" s="18"/>
      <c r="BH103" s="18"/>
      <c r="BI103" s="18"/>
      <c r="BJ103" s="18"/>
      <c r="BK103" s="18"/>
      <c r="BL103" s="18"/>
    </row>
    <row r="104" spans="15:64" x14ac:dyDescent="0.2">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c r="AW104" s="18"/>
      <c r="AX104" s="18"/>
      <c r="AY104" s="18"/>
      <c r="AZ104" s="18"/>
      <c r="BA104" s="18"/>
      <c r="BB104" s="18"/>
      <c r="BC104" s="18"/>
      <c r="BD104" s="18"/>
      <c r="BE104" s="18"/>
      <c r="BF104" s="18"/>
      <c r="BG104" s="18"/>
      <c r="BH104" s="18"/>
      <c r="BI104" s="18"/>
      <c r="BJ104" s="18"/>
      <c r="BK104" s="18"/>
      <c r="BL104" s="18"/>
    </row>
    <row r="105" spans="15:64" x14ac:dyDescent="0.2">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row>
    <row r="106" spans="15:64" x14ac:dyDescent="0.2">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row>
    <row r="107" spans="15:64" x14ac:dyDescent="0.2">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row>
    <row r="108" spans="15:64" x14ac:dyDescent="0.2">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row>
    <row r="109" spans="15:64" x14ac:dyDescent="0.2">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row>
    <row r="110" spans="15:64" x14ac:dyDescent="0.2">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row>
    <row r="111" spans="15:64" x14ac:dyDescent="0.2">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row>
    <row r="112" spans="15:64" x14ac:dyDescent="0.2">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row>
    <row r="113" spans="15:64" x14ac:dyDescent="0.2">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row>
    <row r="114" spans="15:64" x14ac:dyDescent="0.2">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row>
    <row r="115" spans="15:64" x14ac:dyDescent="0.2">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row>
    <row r="116" spans="15:64" x14ac:dyDescent="0.2">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row>
    <row r="117" spans="15:64" x14ac:dyDescent="0.2">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row>
    <row r="121" spans="15:64" x14ac:dyDescent="0.2">
      <c r="O121" s="124"/>
      <c r="P121" s="124"/>
      <c r="Q121" s="124"/>
      <c r="R121" s="124"/>
      <c r="S121" s="124"/>
      <c r="T121" s="124"/>
      <c r="U121" s="124"/>
      <c r="V121" s="124"/>
      <c r="W121" s="124"/>
      <c r="X121" s="124"/>
      <c r="Y121" s="124"/>
      <c r="Z121" s="124"/>
      <c r="AA121" s="124"/>
      <c r="AB121" s="124"/>
      <c r="AC121" s="124"/>
      <c r="AD121" s="124"/>
      <c r="AE121" s="124"/>
      <c r="AF121" s="124"/>
      <c r="AG121" s="124"/>
      <c r="AH121" s="124"/>
      <c r="AI121" s="124"/>
      <c r="AJ121" s="124"/>
      <c r="AK121" s="124"/>
      <c r="AL121" s="124"/>
      <c r="AM121" s="124"/>
      <c r="AN121" s="124"/>
      <c r="AO121" s="124"/>
      <c r="AP121" s="124"/>
      <c r="AQ121" s="124"/>
      <c r="AR121" s="124"/>
      <c r="AS121" s="124"/>
      <c r="AT121" s="124"/>
      <c r="AU121" s="124"/>
      <c r="AV121" s="124"/>
      <c r="AW121" s="124"/>
      <c r="AX121" s="124"/>
      <c r="AY121" s="124"/>
      <c r="AZ121" s="124"/>
      <c r="BA121" s="124"/>
      <c r="BB121" s="124"/>
      <c r="BC121" s="124"/>
      <c r="BD121" s="124"/>
      <c r="BE121" s="124"/>
      <c r="BF121" s="124"/>
      <c r="BG121" s="124"/>
      <c r="BH121" s="124"/>
      <c r="BI121" s="124"/>
      <c r="BJ121" s="124"/>
      <c r="BK121" s="124"/>
      <c r="BL121" s="124"/>
    </row>
    <row r="122" spans="15:64" x14ac:dyDescent="0.2">
      <c r="O122" s="124"/>
      <c r="P122" s="124"/>
      <c r="Q122" s="124"/>
      <c r="R122" s="124"/>
      <c r="S122" s="124"/>
      <c r="T122" s="124"/>
      <c r="U122" s="124"/>
      <c r="V122" s="124"/>
      <c r="W122" s="124"/>
      <c r="X122" s="124"/>
      <c r="Y122" s="124"/>
      <c r="Z122" s="124"/>
      <c r="AA122" s="124"/>
      <c r="AB122" s="124"/>
      <c r="AC122" s="124"/>
      <c r="AD122" s="124"/>
      <c r="AE122" s="124"/>
      <c r="AF122" s="124"/>
      <c r="AG122" s="124"/>
      <c r="AH122" s="124"/>
      <c r="AI122" s="124"/>
      <c r="AJ122" s="124"/>
      <c r="AK122" s="124"/>
      <c r="AL122" s="124"/>
      <c r="AM122" s="124"/>
      <c r="AN122" s="124"/>
      <c r="AO122" s="124"/>
      <c r="AP122" s="124"/>
      <c r="AQ122" s="124"/>
      <c r="AR122" s="124"/>
      <c r="AS122" s="124"/>
      <c r="AT122" s="124"/>
      <c r="AU122" s="124"/>
      <c r="AV122" s="124"/>
      <c r="AW122" s="124"/>
      <c r="AX122" s="124"/>
      <c r="AY122" s="124"/>
      <c r="AZ122" s="124"/>
      <c r="BA122" s="124"/>
      <c r="BB122" s="124"/>
      <c r="BC122" s="124"/>
      <c r="BD122" s="124"/>
      <c r="BE122" s="124"/>
      <c r="BF122" s="124"/>
      <c r="BG122" s="124"/>
      <c r="BH122" s="124"/>
      <c r="BI122" s="124"/>
      <c r="BJ122" s="124"/>
      <c r="BK122" s="124"/>
      <c r="BL122" s="124"/>
    </row>
    <row r="123" spans="15:64" x14ac:dyDescent="0.2">
      <c r="O123" s="124"/>
      <c r="P123" s="124"/>
      <c r="Q123" s="124"/>
      <c r="R123" s="124"/>
      <c r="S123" s="124"/>
      <c r="T123" s="124"/>
      <c r="U123" s="124"/>
      <c r="V123" s="124"/>
      <c r="W123" s="124"/>
      <c r="X123" s="124"/>
      <c r="Y123" s="124"/>
      <c r="Z123" s="124"/>
      <c r="AA123" s="124"/>
      <c r="AB123" s="124"/>
      <c r="AC123" s="124"/>
      <c r="AD123" s="124"/>
      <c r="AE123" s="124"/>
      <c r="AF123" s="124"/>
      <c r="AG123" s="124"/>
      <c r="AH123" s="124"/>
      <c r="AI123" s="124"/>
      <c r="AJ123" s="124"/>
      <c r="AK123" s="124"/>
      <c r="AL123" s="124"/>
      <c r="AM123" s="124"/>
      <c r="AN123" s="124"/>
      <c r="AO123" s="124"/>
      <c r="AP123" s="124"/>
      <c r="AQ123" s="124"/>
      <c r="AR123" s="124"/>
      <c r="AS123" s="124"/>
      <c r="AT123" s="124"/>
      <c r="AU123" s="124"/>
      <c r="AV123" s="124"/>
      <c r="AW123" s="124"/>
      <c r="AX123" s="124"/>
      <c r="AY123" s="124"/>
      <c r="AZ123" s="124"/>
      <c r="BA123" s="124"/>
      <c r="BB123" s="124"/>
      <c r="BC123" s="124"/>
      <c r="BD123" s="124"/>
      <c r="BE123" s="124"/>
      <c r="BF123" s="124"/>
      <c r="BG123" s="124"/>
      <c r="BH123" s="124"/>
      <c r="BI123" s="124"/>
      <c r="BJ123" s="124"/>
      <c r="BK123" s="124"/>
      <c r="BL123" s="124"/>
    </row>
    <row r="124" spans="15:64" x14ac:dyDescent="0.2">
      <c r="O124" s="124"/>
      <c r="P124" s="124"/>
      <c r="Q124" s="124"/>
      <c r="R124" s="124"/>
      <c r="S124" s="124"/>
      <c r="T124" s="124"/>
      <c r="U124" s="124"/>
      <c r="V124" s="124"/>
      <c r="W124" s="124"/>
      <c r="X124" s="124"/>
      <c r="Y124" s="124"/>
      <c r="Z124" s="124"/>
      <c r="AA124" s="124"/>
      <c r="AB124" s="124"/>
      <c r="AC124" s="124"/>
      <c r="AD124" s="124"/>
      <c r="AE124" s="124"/>
      <c r="AF124" s="124"/>
      <c r="AG124" s="124"/>
      <c r="AH124" s="124"/>
      <c r="AI124" s="124"/>
      <c r="AJ124" s="124"/>
      <c r="AK124" s="124"/>
      <c r="AL124" s="124"/>
      <c r="AM124" s="124"/>
      <c r="AN124" s="124"/>
      <c r="AO124" s="124"/>
      <c r="AP124" s="124"/>
      <c r="AQ124" s="124"/>
      <c r="AR124" s="124"/>
      <c r="AS124" s="124"/>
      <c r="AT124" s="124"/>
      <c r="AU124" s="124"/>
      <c r="AV124" s="124"/>
      <c r="AW124" s="124"/>
      <c r="AX124" s="124"/>
      <c r="AY124" s="124"/>
      <c r="AZ124" s="124"/>
      <c r="BA124" s="124"/>
      <c r="BB124" s="124"/>
      <c r="BC124" s="124"/>
      <c r="BD124" s="124"/>
      <c r="BE124" s="124"/>
      <c r="BF124" s="124"/>
      <c r="BG124" s="124"/>
      <c r="BH124" s="124"/>
      <c r="BI124" s="124"/>
      <c r="BJ124" s="124"/>
      <c r="BK124" s="124"/>
      <c r="BL124" s="124"/>
    </row>
    <row r="125" spans="15:64" x14ac:dyDescent="0.2">
      <c r="O125" s="124"/>
      <c r="P125" s="124"/>
      <c r="Q125" s="124"/>
      <c r="R125" s="124"/>
      <c r="S125" s="124"/>
      <c r="T125" s="124"/>
      <c r="U125" s="124"/>
      <c r="V125" s="124"/>
      <c r="W125" s="124"/>
      <c r="X125" s="124"/>
      <c r="Y125" s="124"/>
      <c r="Z125" s="124"/>
      <c r="AA125" s="124"/>
      <c r="AB125" s="124"/>
      <c r="AC125" s="124"/>
      <c r="AD125" s="124"/>
      <c r="AE125" s="124"/>
      <c r="AF125" s="124"/>
      <c r="AG125" s="124"/>
      <c r="AH125" s="124"/>
      <c r="AI125" s="124"/>
      <c r="AJ125" s="124"/>
      <c r="AK125" s="124"/>
      <c r="AL125" s="124"/>
      <c r="AM125" s="124"/>
      <c r="AN125" s="124"/>
      <c r="AO125" s="124"/>
      <c r="AP125" s="124"/>
      <c r="AQ125" s="124"/>
      <c r="AR125" s="124"/>
      <c r="AS125" s="124"/>
      <c r="AT125" s="124"/>
      <c r="AU125" s="124"/>
      <c r="AV125" s="124"/>
      <c r="AW125" s="124"/>
      <c r="AX125" s="124"/>
      <c r="AY125" s="124"/>
      <c r="AZ125" s="124"/>
      <c r="BA125" s="124"/>
      <c r="BB125" s="124"/>
      <c r="BC125" s="124"/>
      <c r="BD125" s="124"/>
      <c r="BE125" s="124"/>
      <c r="BF125" s="124"/>
      <c r="BG125" s="124"/>
      <c r="BH125" s="124"/>
      <c r="BI125" s="124"/>
      <c r="BJ125" s="124"/>
      <c r="BK125" s="124"/>
      <c r="BL125" s="124"/>
    </row>
    <row r="126" spans="15:64" x14ac:dyDescent="0.2">
      <c r="O126" s="124"/>
      <c r="P126" s="124"/>
      <c r="Q126" s="124"/>
      <c r="R126" s="124"/>
      <c r="S126" s="124"/>
      <c r="T126" s="124"/>
      <c r="U126" s="124"/>
      <c r="V126" s="124"/>
      <c r="W126" s="124"/>
      <c r="X126" s="124"/>
      <c r="Y126" s="124"/>
      <c r="Z126" s="124"/>
      <c r="AA126" s="124"/>
      <c r="AB126" s="124"/>
      <c r="AC126" s="124"/>
      <c r="AD126" s="124"/>
      <c r="AE126" s="124"/>
      <c r="AF126" s="124"/>
      <c r="AG126" s="124"/>
      <c r="AH126" s="124"/>
      <c r="AI126" s="124"/>
      <c r="AJ126" s="124"/>
      <c r="AK126" s="124"/>
      <c r="AL126" s="124"/>
      <c r="AM126" s="124"/>
      <c r="AN126" s="124"/>
      <c r="AO126" s="124"/>
      <c r="AP126" s="124"/>
      <c r="AQ126" s="124"/>
      <c r="AR126" s="124"/>
      <c r="AS126" s="124"/>
      <c r="AT126" s="124"/>
      <c r="AU126" s="124"/>
      <c r="AV126" s="124"/>
      <c r="AW126" s="124"/>
      <c r="AX126" s="124"/>
      <c r="AY126" s="124"/>
      <c r="AZ126" s="124"/>
      <c r="BA126" s="124"/>
      <c r="BB126" s="124"/>
      <c r="BC126" s="124"/>
      <c r="BD126" s="124"/>
      <c r="BE126" s="124"/>
      <c r="BF126" s="124"/>
      <c r="BG126" s="124"/>
      <c r="BH126" s="124"/>
      <c r="BI126" s="124"/>
      <c r="BJ126" s="124"/>
      <c r="BK126" s="124"/>
      <c r="BL126" s="124"/>
    </row>
    <row r="127" spans="15:64" x14ac:dyDescent="0.2">
      <c r="O127" s="124"/>
      <c r="P127" s="124"/>
      <c r="Q127" s="124"/>
      <c r="R127" s="124"/>
      <c r="S127" s="124"/>
      <c r="T127" s="124"/>
      <c r="U127" s="124"/>
      <c r="V127" s="124"/>
      <c r="W127" s="124"/>
      <c r="X127" s="124"/>
      <c r="Y127" s="124"/>
      <c r="Z127" s="124"/>
      <c r="AA127" s="124"/>
      <c r="AB127" s="124"/>
      <c r="AC127" s="124"/>
      <c r="AD127" s="124"/>
      <c r="AE127" s="124"/>
      <c r="AF127" s="124"/>
      <c r="AG127" s="124"/>
      <c r="AH127" s="124"/>
      <c r="AI127" s="124"/>
      <c r="AJ127" s="124"/>
      <c r="AK127" s="124"/>
      <c r="AL127" s="124"/>
      <c r="AM127" s="124"/>
      <c r="AN127" s="124"/>
      <c r="AO127" s="124"/>
      <c r="AP127" s="124"/>
      <c r="AQ127" s="124"/>
      <c r="AR127" s="124"/>
      <c r="AS127" s="124"/>
      <c r="AT127" s="124"/>
      <c r="AU127" s="124"/>
      <c r="AV127" s="124"/>
      <c r="AW127" s="124"/>
      <c r="AX127" s="124"/>
      <c r="AY127" s="124"/>
      <c r="AZ127" s="124"/>
      <c r="BA127" s="124"/>
      <c r="BB127" s="124"/>
      <c r="BC127" s="124"/>
      <c r="BD127" s="124"/>
      <c r="BE127" s="124"/>
      <c r="BF127" s="124"/>
      <c r="BG127" s="124"/>
      <c r="BH127" s="124"/>
      <c r="BI127" s="124"/>
      <c r="BJ127" s="124"/>
      <c r="BK127" s="124"/>
      <c r="BL127" s="124"/>
    </row>
    <row r="128" spans="15:64" x14ac:dyDescent="0.2">
      <c r="O128" s="124"/>
      <c r="P128" s="124"/>
      <c r="Q128" s="124"/>
      <c r="R128" s="124"/>
      <c r="S128" s="124"/>
      <c r="T128" s="124"/>
      <c r="U128" s="124"/>
      <c r="V128" s="124"/>
      <c r="W128" s="124"/>
      <c r="X128" s="124"/>
      <c r="Y128" s="124"/>
      <c r="Z128" s="124"/>
      <c r="AA128" s="124"/>
      <c r="AB128" s="124"/>
      <c r="AC128" s="124"/>
      <c r="AD128" s="124"/>
      <c r="AE128" s="124"/>
      <c r="AF128" s="124"/>
      <c r="AG128" s="124"/>
      <c r="AH128" s="124"/>
      <c r="AI128" s="124"/>
      <c r="AJ128" s="124"/>
      <c r="AK128" s="124"/>
      <c r="AL128" s="124"/>
      <c r="AM128" s="124"/>
      <c r="AN128" s="124"/>
      <c r="AO128" s="124"/>
      <c r="AP128" s="124"/>
      <c r="AQ128" s="124"/>
      <c r="AR128" s="124"/>
      <c r="AS128" s="124"/>
      <c r="AT128" s="124"/>
      <c r="AU128" s="124"/>
      <c r="AV128" s="124"/>
      <c r="AW128" s="124"/>
      <c r="AX128" s="124"/>
      <c r="AY128" s="124"/>
      <c r="AZ128" s="124"/>
      <c r="BA128" s="124"/>
      <c r="BB128" s="124"/>
      <c r="BC128" s="124"/>
      <c r="BD128" s="124"/>
      <c r="BE128" s="124"/>
      <c r="BF128" s="124"/>
      <c r="BG128" s="124"/>
      <c r="BH128" s="124"/>
      <c r="BI128" s="124"/>
      <c r="BJ128" s="124"/>
      <c r="BK128" s="124"/>
      <c r="BL128" s="124"/>
    </row>
    <row r="129" spans="15:64" x14ac:dyDescent="0.2">
      <c r="O129" s="124"/>
      <c r="P129" s="124"/>
      <c r="Q129" s="124"/>
      <c r="R129" s="124"/>
      <c r="S129" s="124"/>
      <c r="T129" s="124"/>
      <c r="U129" s="124"/>
      <c r="V129" s="124"/>
      <c r="W129" s="124"/>
      <c r="X129" s="124"/>
      <c r="Y129" s="124"/>
      <c r="Z129" s="124"/>
      <c r="AA129" s="124"/>
      <c r="AB129" s="124"/>
      <c r="AC129" s="124"/>
      <c r="AD129" s="124"/>
      <c r="AE129" s="124"/>
      <c r="AF129" s="124"/>
      <c r="AG129" s="124"/>
      <c r="AH129" s="124"/>
      <c r="AI129" s="124"/>
      <c r="AJ129" s="124"/>
      <c r="AK129" s="124"/>
      <c r="AL129" s="124"/>
      <c r="AM129" s="124"/>
      <c r="AN129" s="124"/>
      <c r="AO129" s="124"/>
      <c r="AP129" s="124"/>
      <c r="AQ129" s="124"/>
      <c r="AR129" s="124"/>
      <c r="AS129" s="124"/>
      <c r="AT129" s="124"/>
      <c r="AU129" s="124"/>
      <c r="AV129" s="124"/>
      <c r="AW129" s="124"/>
      <c r="AX129" s="124"/>
      <c r="AY129" s="124"/>
      <c r="AZ129" s="124"/>
      <c r="BA129" s="124"/>
      <c r="BB129" s="124"/>
      <c r="BC129" s="124"/>
      <c r="BD129" s="124"/>
      <c r="BE129" s="124"/>
      <c r="BF129" s="124"/>
      <c r="BG129" s="124"/>
      <c r="BH129" s="124"/>
      <c r="BI129" s="124"/>
      <c r="BJ129" s="124"/>
      <c r="BK129" s="124"/>
      <c r="BL129" s="124"/>
    </row>
    <row r="130" spans="15:64" x14ac:dyDescent="0.2">
      <c r="O130" s="124"/>
      <c r="P130" s="124"/>
      <c r="Q130" s="124"/>
      <c r="R130" s="124"/>
      <c r="S130" s="124"/>
      <c r="T130" s="124"/>
      <c r="U130" s="124"/>
      <c r="V130" s="124"/>
      <c r="W130" s="124"/>
      <c r="X130" s="124"/>
      <c r="Y130" s="124"/>
      <c r="Z130" s="124"/>
      <c r="AA130" s="124"/>
      <c r="AB130" s="124"/>
      <c r="AC130" s="124"/>
      <c r="AD130" s="124"/>
      <c r="AE130" s="124"/>
      <c r="AF130" s="124"/>
      <c r="AG130" s="124"/>
      <c r="AH130" s="124"/>
      <c r="AI130" s="124"/>
      <c r="AJ130" s="124"/>
      <c r="AK130" s="124"/>
      <c r="AL130" s="124"/>
      <c r="AM130" s="124"/>
      <c r="AN130" s="124"/>
      <c r="AO130" s="124"/>
      <c r="AP130" s="124"/>
      <c r="AQ130" s="124"/>
      <c r="AR130" s="124"/>
      <c r="AS130" s="124"/>
      <c r="AT130" s="124"/>
      <c r="AU130" s="124"/>
      <c r="AV130" s="124"/>
      <c r="AW130" s="124"/>
      <c r="AX130" s="124"/>
      <c r="AY130" s="124"/>
      <c r="AZ130" s="124"/>
      <c r="BA130" s="124"/>
      <c r="BB130" s="124"/>
      <c r="BC130" s="124"/>
      <c r="BD130" s="124"/>
      <c r="BE130" s="124"/>
      <c r="BF130" s="124"/>
      <c r="BG130" s="124"/>
      <c r="BH130" s="124"/>
      <c r="BI130" s="124"/>
      <c r="BJ130" s="124"/>
      <c r="BK130" s="124"/>
      <c r="BL130" s="124"/>
    </row>
    <row r="131" spans="15:64" x14ac:dyDescent="0.2">
      <c r="O131" s="124"/>
      <c r="P131" s="124"/>
      <c r="Q131" s="124"/>
      <c r="R131" s="124"/>
      <c r="S131" s="124"/>
      <c r="T131" s="124"/>
      <c r="U131" s="124"/>
      <c r="V131" s="124"/>
      <c r="W131" s="124"/>
      <c r="X131" s="124"/>
      <c r="Y131" s="124"/>
      <c r="Z131" s="124"/>
      <c r="AA131" s="124"/>
      <c r="AB131" s="124"/>
      <c r="AC131" s="124"/>
      <c r="AD131" s="124"/>
      <c r="AE131" s="124"/>
      <c r="AF131" s="124"/>
      <c r="AG131" s="124"/>
      <c r="AH131" s="124"/>
      <c r="AI131" s="124"/>
      <c r="AJ131" s="124"/>
      <c r="AK131" s="124"/>
      <c r="AL131" s="124"/>
      <c r="AM131" s="124"/>
      <c r="AN131" s="124"/>
      <c r="AO131" s="124"/>
      <c r="AP131" s="124"/>
      <c r="AQ131" s="124"/>
      <c r="AR131" s="124"/>
      <c r="AS131" s="124"/>
      <c r="AT131" s="124"/>
      <c r="AU131" s="124"/>
      <c r="AV131" s="124"/>
      <c r="AW131" s="124"/>
      <c r="AX131" s="124"/>
      <c r="AY131" s="124"/>
      <c r="AZ131" s="124"/>
      <c r="BA131" s="124"/>
      <c r="BB131" s="124"/>
      <c r="BC131" s="124"/>
      <c r="BD131" s="124"/>
      <c r="BE131" s="124"/>
      <c r="BF131" s="124"/>
      <c r="BG131" s="124"/>
      <c r="BH131" s="124"/>
      <c r="BI131" s="124"/>
      <c r="BJ131" s="124"/>
      <c r="BK131" s="124"/>
      <c r="BL131" s="124"/>
    </row>
    <row r="132" spans="15:64" x14ac:dyDescent="0.2">
      <c r="O132" s="124"/>
      <c r="P132" s="124"/>
      <c r="Q132" s="124"/>
      <c r="R132" s="124"/>
      <c r="S132" s="124"/>
      <c r="T132" s="124"/>
      <c r="U132" s="124"/>
      <c r="V132" s="124"/>
      <c r="W132" s="124"/>
      <c r="X132" s="124"/>
      <c r="Y132" s="124"/>
      <c r="Z132" s="124"/>
      <c r="AA132" s="124"/>
      <c r="AB132" s="124"/>
      <c r="AC132" s="124"/>
      <c r="AD132" s="124"/>
      <c r="AE132" s="124"/>
      <c r="AF132" s="124"/>
      <c r="AG132" s="124"/>
      <c r="AH132" s="124"/>
      <c r="AI132" s="124"/>
      <c r="AJ132" s="124"/>
      <c r="AK132" s="124"/>
      <c r="AL132" s="124"/>
      <c r="AM132" s="124"/>
      <c r="AN132" s="124"/>
      <c r="AO132" s="124"/>
      <c r="AP132" s="124"/>
      <c r="AQ132" s="124"/>
      <c r="AR132" s="124"/>
      <c r="AS132" s="124"/>
      <c r="AT132" s="124"/>
      <c r="AU132" s="124"/>
      <c r="AV132" s="124"/>
      <c r="AW132" s="124"/>
      <c r="AX132" s="124"/>
      <c r="AY132" s="124"/>
      <c r="AZ132" s="124"/>
      <c r="BA132" s="124"/>
      <c r="BB132" s="124"/>
      <c r="BC132" s="124"/>
      <c r="BD132" s="124"/>
      <c r="BE132" s="124"/>
      <c r="BF132" s="124"/>
      <c r="BG132" s="124"/>
      <c r="BH132" s="124"/>
      <c r="BI132" s="124"/>
      <c r="BJ132" s="124"/>
      <c r="BK132" s="124"/>
      <c r="BL132" s="124"/>
    </row>
    <row r="133" spans="15:64" x14ac:dyDescent="0.2">
      <c r="O133" s="124"/>
      <c r="P133" s="124"/>
      <c r="Q133" s="124"/>
      <c r="R133" s="124"/>
      <c r="S133" s="124"/>
      <c r="T133" s="124"/>
      <c r="U133" s="124"/>
      <c r="V133" s="124"/>
      <c r="W133" s="124"/>
      <c r="X133" s="124"/>
      <c r="Y133" s="124"/>
      <c r="Z133" s="124"/>
      <c r="AA133" s="124"/>
      <c r="AB133" s="124"/>
      <c r="AC133" s="124"/>
      <c r="AD133" s="124"/>
      <c r="AE133" s="124"/>
      <c r="AF133" s="124"/>
      <c r="AG133" s="124"/>
      <c r="AH133" s="124"/>
      <c r="AI133" s="124"/>
      <c r="AJ133" s="124"/>
      <c r="AK133" s="124"/>
      <c r="AL133" s="124"/>
      <c r="AM133" s="124"/>
      <c r="AN133" s="124"/>
      <c r="AO133" s="124"/>
      <c r="AP133" s="124"/>
      <c r="AQ133" s="124"/>
      <c r="AR133" s="124"/>
      <c r="AS133" s="124"/>
      <c r="AT133" s="124"/>
      <c r="AU133" s="124"/>
      <c r="AV133" s="124"/>
      <c r="AW133" s="124"/>
      <c r="AX133" s="124"/>
      <c r="AY133" s="124"/>
      <c r="AZ133" s="124"/>
      <c r="BA133" s="124"/>
      <c r="BB133" s="124"/>
      <c r="BC133" s="124"/>
      <c r="BD133" s="124"/>
      <c r="BE133" s="124"/>
      <c r="BF133" s="124"/>
      <c r="BG133" s="124"/>
      <c r="BH133" s="124"/>
      <c r="BI133" s="124"/>
      <c r="BJ133" s="124"/>
      <c r="BK133" s="124"/>
      <c r="BL133" s="124"/>
    </row>
    <row r="134" spans="15:64" x14ac:dyDescent="0.2">
      <c r="O134" s="124"/>
      <c r="P134" s="124"/>
      <c r="Q134" s="124"/>
      <c r="R134" s="124"/>
      <c r="S134" s="124"/>
      <c r="T134" s="124"/>
      <c r="U134" s="124"/>
      <c r="V134" s="124"/>
      <c r="W134" s="124"/>
      <c r="X134" s="124"/>
      <c r="Y134" s="124"/>
      <c r="Z134" s="124"/>
      <c r="AA134" s="124"/>
      <c r="AB134" s="124"/>
      <c r="AC134" s="124"/>
      <c r="AD134" s="124"/>
      <c r="AE134" s="124"/>
      <c r="AF134" s="124"/>
      <c r="AG134" s="124"/>
      <c r="AH134" s="124"/>
      <c r="AI134" s="124"/>
      <c r="AJ134" s="124"/>
      <c r="AK134" s="124"/>
      <c r="AL134" s="124"/>
      <c r="AM134" s="124"/>
      <c r="AN134" s="124"/>
      <c r="AO134" s="124"/>
      <c r="AP134" s="124"/>
      <c r="AQ134" s="124"/>
      <c r="AR134" s="124"/>
      <c r="AS134" s="124"/>
      <c r="AT134" s="124"/>
      <c r="AU134" s="124"/>
      <c r="AV134" s="124"/>
      <c r="AW134" s="124"/>
      <c r="AX134" s="124"/>
      <c r="AY134" s="124"/>
      <c r="AZ134" s="124"/>
      <c r="BA134" s="124"/>
      <c r="BB134" s="124"/>
      <c r="BC134" s="124"/>
      <c r="BD134" s="124"/>
      <c r="BE134" s="124"/>
      <c r="BF134" s="124"/>
      <c r="BG134" s="124"/>
      <c r="BH134" s="124"/>
      <c r="BI134" s="124"/>
      <c r="BJ134" s="124"/>
      <c r="BK134" s="124"/>
      <c r="BL134" s="124"/>
    </row>
    <row r="135" spans="15:64" x14ac:dyDescent="0.2">
      <c r="O135" s="124"/>
      <c r="P135" s="124"/>
      <c r="Q135" s="124"/>
      <c r="R135" s="124"/>
      <c r="S135" s="124"/>
      <c r="T135" s="124"/>
      <c r="U135" s="124"/>
      <c r="V135" s="124"/>
      <c r="W135" s="124"/>
      <c r="X135" s="124"/>
      <c r="Y135" s="124"/>
      <c r="Z135" s="124"/>
      <c r="AA135" s="124"/>
      <c r="AB135" s="124"/>
      <c r="AC135" s="124"/>
      <c r="AD135" s="124"/>
      <c r="AE135" s="124"/>
      <c r="AF135" s="124"/>
      <c r="AG135" s="124"/>
      <c r="AH135" s="124"/>
      <c r="AI135" s="124"/>
      <c r="AJ135" s="124"/>
      <c r="AK135" s="124"/>
      <c r="AL135" s="124"/>
      <c r="AM135" s="124"/>
      <c r="AN135" s="124"/>
      <c r="AO135" s="124"/>
      <c r="AP135" s="124"/>
      <c r="AQ135" s="124"/>
      <c r="AR135" s="124"/>
      <c r="AS135" s="124"/>
      <c r="AT135" s="124"/>
      <c r="AU135" s="124"/>
      <c r="AV135" s="124"/>
      <c r="AW135" s="124"/>
      <c r="AX135" s="124"/>
      <c r="AY135" s="124"/>
      <c r="AZ135" s="124"/>
      <c r="BA135" s="124"/>
      <c r="BB135" s="124"/>
      <c r="BC135" s="124"/>
      <c r="BD135" s="124"/>
      <c r="BE135" s="124"/>
      <c r="BF135" s="124"/>
      <c r="BG135" s="124"/>
      <c r="BH135" s="124"/>
      <c r="BI135" s="124"/>
      <c r="BJ135" s="124"/>
      <c r="BK135" s="124"/>
      <c r="BL135" s="124"/>
    </row>
    <row r="136" spans="15:64" x14ac:dyDescent="0.2">
      <c r="O136" s="124"/>
      <c r="P136" s="124"/>
      <c r="Q136" s="124"/>
      <c r="R136" s="124"/>
      <c r="S136" s="124"/>
      <c r="T136" s="124"/>
      <c r="U136" s="124"/>
      <c r="V136" s="124"/>
      <c r="W136" s="124"/>
      <c r="X136" s="124"/>
      <c r="Y136" s="124"/>
      <c r="Z136" s="124"/>
      <c r="AA136" s="124"/>
      <c r="AB136" s="124"/>
      <c r="AC136" s="124"/>
      <c r="AD136" s="124"/>
      <c r="AE136" s="124"/>
      <c r="AF136" s="124"/>
      <c r="AG136" s="124"/>
      <c r="AH136" s="124"/>
      <c r="AI136" s="124"/>
      <c r="AJ136" s="124"/>
      <c r="AK136" s="124"/>
      <c r="AL136" s="124"/>
      <c r="AM136" s="124"/>
      <c r="AN136" s="124"/>
      <c r="AO136" s="124"/>
      <c r="AP136" s="124"/>
      <c r="AQ136" s="124"/>
      <c r="AR136" s="124"/>
      <c r="AS136" s="124"/>
      <c r="AT136" s="124"/>
      <c r="AU136" s="124"/>
      <c r="AV136" s="124"/>
      <c r="AW136" s="124"/>
      <c r="AX136" s="124"/>
      <c r="AY136" s="124"/>
      <c r="AZ136" s="124"/>
      <c r="BA136" s="124"/>
      <c r="BB136" s="124"/>
      <c r="BC136" s="124"/>
      <c r="BD136" s="124"/>
      <c r="BE136" s="124"/>
      <c r="BF136" s="124"/>
      <c r="BG136" s="124"/>
      <c r="BH136" s="124"/>
      <c r="BI136" s="124"/>
      <c r="BJ136" s="124"/>
      <c r="BK136" s="124"/>
      <c r="BL136" s="124"/>
    </row>
    <row r="137" spans="15:64" x14ac:dyDescent="0.2">
      <c r="O137" s="124"/>
      <c r="P137" s="124"/>
      <c r="Q137" s="124"/>
      <c r="R137" s="124"/>
      <c r="S137" s="124"/>
      <c r="T137" s="124"/>
      <c r="U137" s="124"/>
      <c r="V137" s="124"/>
      <c r="W137" s="124"/>
      <c r="X137" s="124"/>
      <c r="Y137" s="124"/>
      <c r="Z137" s="124"/>
      <c r="AA137" s="124"/>
      <c r="AB137" s="124"/>
      <c r="AC137" s="124"/>
      <c r="AD137" s="124"/>
      <c r="AE137" s="124"/>
      <c r="AF137" s="124"/>
      <c r="AG137" s="124"/>
      <c r="AH137" s="124"/>
      <c r="AI137" s="124"/>
      <c r="AJ137" s="124"/>
      <c r="AK137" s="124"/>
      <c r="AL137" s="124"/>
      <c r="AM137" s="124"/>
      <c r="AN137" s="124"/>
      <c r="AO137" s="124"/>
      <c r="AP137" s="124"/>
      <c r="AQ137" s="124"/>
      <c r="AR137" s="124"/>
      <c r="AS137" s="124"/>
      <c r="AT137" s="124"/>
      <c r="AU137" s="124"/>
      <c r="AV137" s="124"/>
      <c r="AW137" s="124"/>
      <c r="AX137" s="124"/>
      <c r="AY137" s="124"/>
      <c r="AZ137" s="124"/>
      <c r="BA137" s="124"/>
      <c r="BB137" s="124"/>
      <c r="BC137" s="124"/>
      <c r="BD137" s="124"/>
      <c r="BE137" s="124"/>
      <c r="BF137" s="124"/>
      <c r="BG137" s="124"/>
      <c r="BH137" s="124"/>
      <c r="BI137" s="124"/>
      <c r="BJ137" s="124"/>
      <c r="BK137" s="124"/>
      <c r="BL137" s="124"/>
    </row>
    <row r="138" spans="15:64" x14ac:dyDescent="0.2">
      <c r="O138" s="124"/>
      <c r="P138" s="124"/>
      <c r="Q138" s="124"/>
      <c r="R138" s="124"/>
      <c r="S138" s="124"/>
      <c r="T138" s="124"/>
      <c r="U138" s="124"/>
      <c r="V138" s="124"/>
      <c r="W138" s="124"/>
      <c r="X138" s="124"/>
      <c r="Y138" s="124"/>
      <c r="Z138" s="124"/>
      <c r="AA138" s="124"/>
      <c r="AB138" s="124"/>
      <c r="AC138" s="124"/>
      <c r="AD138" s="124"/>
      <c r="AE138" s="124"/>
      <c r="AF138" s="124"/>
      <c r="AG138" s="124"/>
      <c r="AH138" s="124"/>
      <c r="AI138" s="124"/>
      <c r="AJ138" s="124"/>
      <c r="AK138" s="124"/>
      <c r="AL138" s="124"/>
      <c r="AM138" s="124"/>
      <c r="AN138" s="124"/>
      <c r="AO138" s="124"/>
      <c r="AP138" s="124"/>
      <c r="AQ138" s="124"/>
      <c r="AR138" s="124"/>
      <c r="AS138" s="124"/>
      <c r="AT138" s="124"/>
      <c r="AU138" s="124"/>
      <c r="AV138" s="124"/>
      <c r="AW138" s="124"/>
      <c r="AX138" s="124"/>
      <c r="AY138" s="124"/>
      <c r="AZ138" s="124"/>
      <c r="BA138" s="124"/>
      <c r="BB138" s="124"/>
      <c r="BC138" s="124"/>
      <c r="BD138" s="124"/>
      <c r="BE138" s="124"/>
      <c r="BF138" s="124"/>
      <c r="BG138" s="124"/>
      <c r="BH138" s="124"/>
      <c r="BI138" s="124"/>
      <c r="BJ138" s="124"/>
      <c r="BK138" s="124"/>
      <c r="BL138" s="124"/>
    </row>
    <row r="139" spans="15:64" x14ac:dyDescent="0.2">
      <c r="O139" s="124"/>
      <c r="P139" s="124"/>
      <c r="Q139" s="124"/>
      <c r="R139" s="124"/>
      <c r="S139" s="124"/>
      <c r="T139" s="124"/>
      <c r="U139" s="124"/>
      <c r="V139" s="124"/>
      <c r="W139" s="124"/>
      <c r="X139" s="124"/>
      <c r="Y139" s="124"/>
      <c r="Z139" s="124"/>
      <c r="AA139" s="124"/>
      <c r="AB139" s="124"/>
      <c r="AC139" s="124"/>
      <c r="AD139" s="124"/>
      <c r="AE139" s="124"/>
      <c r="AF139" s="124"/>
      <c r="AG139" s="124"/>
      <c r="AH139" s="124"/>
      <c r="AI139" s="124"/>
      <c r="AJ139" s="124"/>
      <c r="AK139" s="124"/>
      <c r="AL139" s="124"/>
      <c r="AM139" s="124"/>
      <c r="AN139" s="124"/>
      <c r="AO139" s="124"/>
      <c r="AP139" s="124"/>
      <c r="AQ139" s="124"/>
      <c r="AR139" s="124"/>
      <c r="AS139" s="124"/>
      <c r="AT139" s="124"/>
      <c r="AU139" s="124"/>
      <c r="AV139" s="124"/>
      <c r="AW139" s="124"/>
      <c r="AX139" s="124"/>
      <c r="AY139" s="124"/>
      <c r="AZ139" s="124"/>
      <c r="BA139" s="124"/>
      <c r="BB139" s="124"/>
      <c r="BC139" s="124"/>
      <c r="BD139" s="124"/>
      <c r="BE139" s="124"/>
      <c r="BF139" s="124"/>
      <c r="BG139" s="124"/>
      <c r="BH139" s="124"/>
      <c r="BI139" s="124"/>
      <c r="BJ139" s="124"/>
      <c r="BK139" s="124"/>
      <c r="BL139" s="124"/>
    </row>
    <row r="140" spans="15:64" x14ac:dyDescent="0.2">
      <c r="O140" s="124"/>
      <c r="P140" s="124"/>
      <c r="Q140" s="124"/>
      <c r="R140" s="124"/>
      <c r="S140" s="124"/>
      <c r="T140" s="124"/>
      <c r="U140" s="124"/>
      <c r="V140" s="124"/>
      <c r="W140" s="124"/>
      <c r="X140" s="124"/>
      <c r="Y140" s="124"/>
      <c r="Z140" s="124"/>
      <c r="AA140" s="124"/>
      <c r="AB140" s="124"/>
      <c r="AC140" s="124"/>
      <c r="AD140" s="124"/>
      <c r="AE140" s="124"/>
      <c r="AF140" s="124"/>
      <c r="AG140" s="124"/>
      <c r="AH140" s="124"/>
      <c r="AI140" s="124"/>
      <c r="AJ140" s="124"/>
      <c r="AK140" s="124"/>
      <c r="AL140" s="124"/>
      <c r="AM140" s="124"/>
      <c r="AN140" s="124"/>
      <c r="AO140" s="124"/>
      <c r="AP140" s="124"/>
      <c r="AQ140" s="124"/>
      <c r="AR140" s="124"/>
      <c r="AS140" s="124"/>
      <c r="AT140" s="124"/>
      <c r="AU140" s="124"/>
      <c r="AV140" s="124"/>
      <c r="AW140" s="124"/>
      <c r="AX140" s="124"/>
      <c r="AY140" s="124"/>
      <c r="AZ140" s="124"/>
      <c r="BA140" s="124"/>
      <c r="BB140" s="124"/>
      <c r="BC140" s="124"/>
      <c r="BD140" s="124"/>
      <c r="BE140" s="124"/>
      <c r="BF140" s="124"/>
      <c r="BG140" s="124"/>
      <c r="BH140" s="124"/>
      <c r="BI140" s="124"/>
      <c r="BJ140" s="124"/>
      <c r="BK140" s="124"/>
      <c r="BL140" s="124"/>
    </row>
    <row r="141" spans="15:64" x14ac:dyDescent="0.2">
      <c r="O141" s="124"/>
      <c r="P141" s="124"/>
      <c r="Q141" s="124"/>
      <c r="R141" s="124"/>
      <c r="S141" s="124"/>
      <c r="T141" s="124"/>
      <c r="U141" s="124"/>
      <c r="V141" s="124"/>
      <c r="W141" s="124"/>
      <c r="X141" s="124"/>
      <c r="Y141" s="124"/>
      <c r="Z141" s="124"/>
      <c r="AA141" s="124"/>
      <c r="AB141" s="124"/>
      <c r="AC141" s="124"/>
      <c r="AD141" s="124"/>
      <c r="AE141" s="124"/>
      <c r="AF141" s="124"/>
      <c r="AG141" s="124"/>
      <c r="AH141" s="124"/>
      <c r="AI141" s="124"/>
      <c r="AJ141" s="124"/>
      <c r="AK141" s="124"/>
      <c r="AL141" s="124"/>
      <c r="AM141" s="124"/>
      <c r="AN141" s="124"/>
      <c r="AO141" s="124"/>
      <c r="AP141" s="124"/>
      <c r="AQ141" s="124"/>
      <c r="AR141" s="124"/>
      <c r="AS141" s="124"/>
      <c r="AT141" s="124"/>
      <c r="AU141" s="124"/>
      <c r="AV141" s="124"/>
      <c r="AW141" s="124"/>
      <c r="AX141" s="124"/>
      <c r="AY141" s="124"/>
      <c r="AZ141" s="124"/>
      <c r="BA141" s="124"/>
      <c r="BB141" s="124"/>
      <c r="BC141" s="124"/>
      <c r="BD141" s="124"/>
      <c r="BE141" s="124"/>
      <c r="BF141" s="124"/>
      <c r="BG141" s="124"/>
      <c r="BH141" s="124"/>
      <c r="BI141" s="124"/>
      <c r="BJ141" s="124"/>
      <c r="BK141" s="124"/>
      <c r="BL141" s="124"/>
    </row>
    <row r="142" spans="15:64" x14ac:dyDescent="0.2">
      <c r="O142" s="124"/>
      <c r="P142" s="124"/>
      <c r="Q142" s="124"/>
      <c r="R142" s="124"/>
      <c r="S142" s="124"/>
      <c r="T142" s="124"/>
      <c r="U142" s="124"/>
      <c r="V142" s="124"/>
      <c r="W142" s="124"/>
      <c r="X142" s="124"/>
      <c r="Y142" s="124"/>
      <c r="Z142" s="124"/>
      <c r="AA142" s="124"/>
      <c r="AB142" s="124"/>
      <c r="AC142" s="124"/>
      <c r="AD142" s="124"/>
      <c r="AE142" s="124"/>
      <c r="AF142" s="124"/>
      <c r="AG142" s="124"/>
      <c r="AH142" s="124"/>
      <c r="AI142" s="124"/>
      <c r="AJ142" s="124"/>
      <c r="AK142" s="124"/>
      <c r="AL142" s="124"/>
      <c r="AM142" s="124"/>
      <c r="AN142" s="124"/>
      <c r="AO142" s="124"/>
      <c r="AP142" s="124"/>
      <c r="AQ142" s="124"/>
      <c r="AR142" s="124"/>
      <c r="AS142" s="124"/>
      <c r="AT142" s="124"/>
      <c r="AU142" s="124"/>
      <c r="AV142" s="124"/>
      <c r="AW142" s="124"/>
      <c r="AX142" s="124"/>
      <c r="AY142" s="124"/>
      <c r="AZ142" s="124"/>
      <c r="BA142" s="124"/>
      <c r="BB142" s="124"/>
      <c r="BC142" s="124"/>
      <c r="BD142" s="124"/>
      <c r="BE142" s="124"/>
      <c r="BF142" s="124"/>
      <c r="BG142" s="124"/>
      <c r="BH142" s="124"/>
      <c r="BI142" s="124"/>
      <c r="BJ142" s="124"/>
      <c r="BK142" s="124"/>
      <c r="BL142" s="124"/>
    </row>
    <row r="143" spans="15:64" x14ac:dyDescent="0.2">
      <c r="O143" s="124"/>
      <c r="P143" s="124"/>
      <c r="Q143" s="124"/>
      <c r="R143" s="124"/>
      <c r="S143" s="124"/>
      <c r="T143" s="124"/>
      <c r="U143" s="124"/>
      <c r="V143" s="124"/>
      <c r="W143" s="124"/>
      <c r="X143" s="124"/>
      <c r="Y143" s="124"/>
      <c r="Z143" s="124"/>
      <c r="AA143" s="124"/>
      <c r="AB143" s="124"/>
      <c r="AC143" s="124"/>
      <c r="AD143" s="124"/>
      <c r="AE143" s="124"/>
      <c r="AF143" s="124"/>
      <c r="AG143" s="124"/>
      <c r="AH143" s="124"/>
      <c r="AI143" s="124"/>
      <c r="AJ143" s="124"/>
      <c r="AK143" s="124"/>
      <c r="AL143" s="124"/>
      <c r="AM143" s="124"/>
      <c r="AN143" s="124"/>
      <c r="AO143" s="124"/>
      <c r="AP143" s="124"/>
      <c r="AQ143" s="124"/>
      <c r="AR143" s="124"/>
      <c r="AS143" s="124"/>
      <c r="AT143" s="124"/>
      <c r="AU143" s="124"/>
      <c r="AV143" s="124"/>
      <c r="AW143" s="124"/>
      <c r="AX143" s="124"/>
      <c r="AY143" s="124"/>
      <c r="AZ143" s="124"/>
      <c r="BA143" s="124"/>
      <c r="BB143" s="124"/>
      <c r="BC143" s="124"/>
      <c r="BD143" s="124"/>
      <c r="BE143" s="124"/>
      <c r="BF143" s="124"/>
      <c r="BG143" s="124"/>
      <c r="BH143" s="124"/>
      <c r="BI143" s="124"/>
      <c r="BJ143" s="124"/>
      <c r="BK143" s="124"/>
      <c r="BL143" s="124"/>
    </row>
    <row r="144" spans="15:64" x14ac:dyDescent="0.2">
      <c r="O144" s="124"/>
      <c r="P144" s="124"/>
      <c r="Q144" s="124"/>
      <c r="R144" s="124"/>
      <c r="S144" s="124"/>
      <c r="T144" s="124"/>
      <c r="U144" s="124"/>
      <c r="V144" s="124"/>
      <c r="W144" s="124"/>
      <c r="X144" s="124"/>
      <c r="Y144" s="124"/>
      <c r="Z144" s="124"/>
      <c r="AA144" s="124"/>
      <c r="AB144" s="124"/>
      <c r="AC144" s="124"/>
      <c r="AD144" s="124"/>
      <c r="AE144" s="124"/>
      <c r="AF144" s="124"/>
      <c r="AG144" s="124"/>
      <c r="AH144" s="124"/>
      <c r="AI144" s="124"/>
      <c r="AJ144" s="124"/>
      <c r="AK144" s="124"/>
      <c r="AL144" s="124"/>
      <c r="AM144" s="124"/>
      <c r="AN144" s="124"/>
      <c r="AO144" s="124"/>
      <c r="AP144" s="124"/>
      <c r="AQ144" s="124"/>
      <c r="AR144" s="124"/>
      <c r="AS144" s="124"/>
      <c r="AT144" s="124"/>
      <c r="AU144" s="124"/>
      <c r="AV144" s="124"/>
      <c r="AW144" s="124"/>
      <c r="AX144" s="124"/>
      <c r="AY144" s="124"/>
      <c r="AZ144" s="124"/>
      <c r="BA144" s="124"/>
      <c r="BB144" s="124"/>
      <c r="BC144" s="124"/>
      <c r="BD144" s="124"/>
      <c r="BE144" s="124"/>
      <c r="BF144" s="124"/>
      <c r="BG144" s="124"/>
      <c r="BH144" s="124"/>
      <c r="BI144" s="124"/>
      <c r="BJ144" s="124"/>
      <c r="BK144" s="124"/>
      <c r="BL144" s="124"/>
    </row>
    <row r="145" spans="15:64" x14ac:dyDescent="0.2">
      <c r="O145" s="124"/>
      <c r="P145" s="124"/>
      <c r="Q145" s="124"/>
      <c r="R145" s="124"/>
      <c r="S145" s="124"/>
      <c r="T145" s="124"/>
      <c r="U145" s="124"/>
      <c r="V145" s="124"/>
      <c r="W145" s="124"/>
      <c r="X145" s="124"/>
      <c r="Y145" s="124"/>
      <c r="Z145" s="124"/>
      <c r="AA145" s="124"/>
      <c r="AB145" s="124"/>
      <c r="AC145" s="124"/>
      <c r="AD145" s="124"/>
      <c r="AE145" s="124"/>
      <c r="AF145" s="124"/>
      <c r="AG145" s="124"/>
      <c r="AH145" s="124"/>
      <c r="AI145" s="124"/>
      <c r="AJ145" s="124"/>
      <c r="AK145" s="124"/>
      <c r="AL145" s="124"/>
      <c r="AM145" s="124"/>
      <c r="AN145" s="124"/>
      <c r="AO145" s="124"/>
      <c r="AP145" s="124"/>
      <c r="AQ145" s="124"/>
      <c r="AR145" s="124"/>
      <c r="AS145" s="124"/>
      <c r="AT145" s="124"/>
      <c r="AU145" s="124"/>
      <c r="AV145" s="124"/>
      <c r="AW145" s="124"/>
      <c r="AX145" s="124"/>
      <c r="AY145" s="124"/>
      <c r="AZ145" s="124"/>
      <c r="BA145" s="124"/>
      <c r="BB145" s="124"/>
      <c r="BC145" s="124"/>
      <c r="BD145" s="124"/>
      <c r="BE145" s="124"/>
      <c r="BF145" s="124"/>
      <c r="BG145" s="124"/>
      <c r="BH145" s="124"/>
      <c r="BI145" s="124"/>
      <c r="BJ145" s="124"/>
      <c r="BK145" s="124"/>
      <c r="BL145" s="124"/>
    </row>
    <row r="146" spans="15:64" x14ac:dyDescent="0.2">
      <c r="O146" s="124"/>
      <c r="P146" s="124"/>
      <c r="Q146" s="124"/>
      <c r="R146" s="124"/>
      <c r="S146" s="124"/>
      <c r="T146" s="124"/>
      <c r="U146" s="124"/>
      <c r="V146" s="124"/>
      <c r="W146" s="124"/>
      <c r="X146" s="124"/>
      <c r="Y146" s="124"/>
      <c r="Z146" s="124"/>
      <c r="AA146" s="124"/>
      <c r="AB146" s="124"/>
      <c r="AC146" s="124"/>
      <c r="AD146" s="124"/>
      <c r="AE146" s="124"/>
      <c r="AF146" s="124"/>
      <c r="AG146" s="124"/>
      <c r="AH146" s="124"/>
      <c r="AI146" s="124"/>
      <c r="AJ146" s="124"/>
      <c r="AK146" s="124"/>
      <c r="AL146" s="124"/>
      <c r="AM146" s="124"/>
      <c r="AN146" s="124"/>
      <c r="AO146" s="124"/>
      <c r="AP146" s="124"/>
      <c r="AQ146" s="124"/>
      <c r="AR146" s="124"/>
      <c r="AS146" s="124"/>
      <c r="AT146" s="124"/>
      <c r="AU146" s="124"/>
      <c r="AV146" s="124"/>
      <c r="AW146" s="124"/>
      <c r="AX146" s="124"/>
      <c r="AY146" s="124"/>
      <c r="AZ146" s="124"/>
      <c r="BA146" s="124"/>
      <c r="BB146" s="124"/>
      <c r="BC146" s="124"/>
      <c r="BD146" s="124"/>
      <c r="BE146" s="124"/>
      <c r="BF146" s="124"/>
      <c r="BG146" s="124"/>
      <c r="BH146" s="124"/>
      <c r="BI146" s="124"/>
      <c r="BJ146" s="124"/>
      <c r="BK146" s="124"/>
      <c r="BL146" s="124"/>
    </row>
    <row r="147" spans="15:64" x14ac:dyDescent="0.2">
      <c r="O147" s="124"/>
      <c r="P147" s="124"/>
      <c r="Q147" s="124"/>
      <c r="R147" s="124"/>
      <c r="S147" s="124"/>
      <c r="T147" s="124"/>
      <c r="U147" s="124"/>
      <c r="V147" s="124"/>
      <c r="W147" s="124"/>
      <c r="X147" s="124"/>
      <c r="Y147" s="124"/>
      <c r="Z147" s="124"/>
      <c r="AA147" s="124"/>
      <c r="AB147" s="124"/>
      <c r="AC147" s="124"/>
      <c r="AD147" s="124"/>
      <c r="AE147" s="124"/>
      <c r="AF147" s="124"/>
      <c r="AG147" s="124"/>
      <c r="AH147" s="124"/>
      <c r="AI147" s="124"/>
      <c r="AJ147" s="124"/>
      <c r="AK147" s="124"/>
      <c r="AL147" s="124"/>
      <c r="AM147" s="124"/>
      <c r="AN147" s="124"/>
      <c r="AO147" s="124"/>
      <c r="AP147" s="124"/>
      <c r="AQ147" s="124"/>
      <c r="AR147" s="124"/>
      <c r="AS147" s="124"/>
      <c r="AT147" s="124"/>
      <c r="AU147" s="124"/>
      <c r="AV147" s="124"/>
      <c r="AW147" s="124"/>
      <c r="AX147" s="124"/>
      <c r="AY147" s="124"/>
      <c r="AZ147" s="124"/>
      <c r="BA147" s="124"/>
      <c r="BB147" s="124"/>
      <c r="BC147" s="124"/>
      <c r="BD147" s="124"/>
      <c r="BE147" s="124"/>
      <c r="BF147" s="124"/>
      <c r="BG147" s="124"/>
      <c r="BH147" s="124"/>
      <c r="BI147" s="124"/>
      <c r="BJ147" s="124"/>
      <c r="BK147" s="124"/>
      <c r="BL147" s="124"/>
    </row>
    <row r="148" spans="15:64" x14ac:dyDescent="0.2">
      <c r="O148" s="124"/>
      <c r="P148" s="124"/>
      <c r="Q148" s="124"/>
      <c r="R148" s="124"/>
      <c r="S148" s="124"/>
      <c r="T148" s="124"/>
      <c r="U148" s="124"/>
      <c r="V148" s="124"/>
      <c r="W148" s="124"/>
      <c r="X148" s="124"/>
      <c r="Y148" s="124"/>
      <c r="Z148" s="124"/>
      <c r="AA148" s="124"/>
      <c r="AB148" s="124"/>
      <c r="AC148" s="124"/>
      <c r="AD148" s="124"/>
      <c r="AE148" s="124"/>
      <c r="AF148" s="124"/>
      <c r="AG148" s="124"/>
      <c r="AH148" s="124"/>
      <c r="AI148" s="124"/>
      <c r="AJ148" s="124"/>
      <c r="AK148" s="124"/>
      <c r="AL148" s="124"/>
      <c r="AM148" s="124"/>
      <c r="AN148" s="124"/>
      <c r="AO148" s="124"/>
      <c r="AP148" s="124"/>
      <c r="AQ148" s="124"/>
      <c r="AR148" s="124"/>
      <c r="AS148" s="124"/>
      <c r="AT148" s="124"/>
      <c r="AU148" s="124"/>
      <c r="AV148" s="124"/>
      <c r="AW148" s="124"/>
      <c r="AX148" s="124"/>
      <c r="AY148" s="124"/>
      <c r="AZ148" s="124"/>
      <c r="BA148" s="124"/>
      <c r="BB148" s="124"/>
      <c r="BC148" s="124"/>
      <c r="BD148" s="124"/>
      <c r="BE148" s="124"/>
      <c r="BF148" s="124"/>
      <c r="BG148" s="124"/>
      <c r="BH148" s="124"/>
      <c r="BI148" s="124"/>
      <c r="BJ148" s="124"/>
      <c r="BK148" s="124"/>
      <c r="BL148" s="124"/>
    </row>
    <row r="149" spans="15:64" x14ac:dyDescent="0.2">
      <c r="O149" s="124"/>
      <c r="P149" s="124"/>
      <c r="Q149" s="124"/>
      <c r="R149" s="124"/>
      <c r="S149" s="124"/>
      <c r="T149" s="124"/>
      <c r="U149" s="124"/>
      <c r="V149" s="124"/>
      <c r="W149" s="124"/>
      <c r="X149" s="124"/>
      <c r="Y149" s="124"/>
      <c r="Z149" s="124"/>
      <c r="AA149" s="124"/>
      <c r="AB149" s="124"/>
      <c r="AC149" s="124"/>
      <c r="AD149" s="124"/>
      <c r="AE149" s="124"/>
      <c r="AF149" s="124"/>
      <c r="AG149" s="124"/>
      <c r="AH149" s="124"/>
      <c r="AI149" s="124"/>
      <c r="AJ149" s="124"/>
      <c r="AK149" s="124"/>
      <c r="AL149" s="124"/>
      <c r="AM149" s="124"/>
      <c r="AN149" s="124"/>
      <c r="AO149" s="124"/>
      <c r="AP149" s="124"/>
      <c r="AQ149" s="124"/>
      <c r="AR149" s="124"/>
      <c r="AS149" s="124"/>
      <c r="AT149" s="124"/>
      <c r="AU149" s="124"/>
      <c r="AV149" s="124"/>
      <c r="AW149" s="124"/>
      <c r="AX149" s="124"/>
      <c r="AY149" s="124"/>
      <c r="AZ149" s="124"/>
      <c r="BA149" s="124"/>
      <c r="BB149" s="124"/>
      <c r="BC149" s="124"/>
      <c r="BD149" s="124"/>
      <c r="BE149" s="124"/>
      <c r="BF149" s="124"/>
      <c r="BG149" s="124"/>
      <c r="BH149" s="124"/>
      <c r="BI149" s="124"/>
      <c r="BJ149" s="124"/>
      <c r="BK149" s="124"/>
      <c r="BL149" s="124"/>
    </row>
    <row r="150" spans="15:64" x14ac:dyDescent="0.2">
      <c r="O150" s="124"/>
      <c r="P150" s="124"/>
      <c r="Q150" s="124"/>
      <c r="R150" s="124"/>
      <c r="S150" s="124"/>
      <c r="T150" s="124"/>
      <c r="U150" s="124"/>
      <c r="V150" s="124"/>
      <c r="W150" s="124"/>
      <c r="X150" s="124"/>
      <c r="Y150" s="124"/>
      <c r="Z150" s="124"/>
      <c r="AA150" s="124"/>
      <c r="AB150" s="124"/>
      <c r="AC150" s="124"/>
      <c r="AD150" s="124"/>
      <c r="AE150" s="124"/>
      <c r="AF150" s="124"/>
      <c r="AG150" s="124"/>
      <c r="AH150" s="124"/>
      <c r="AI150" s="124"/>
      <c r="AJ150" s="124"/>
      <c r="AK150" s="124"/>
      <c r="AL150" s="124"/>
      <c r="AM150" s="124"/>
      <c r="AN150" s="124"/>
      <c r="AO150" s="124"/>
      <c r="AP150" s="124"/>
      <c r="AQ150" s="124"/>
      <c r="AR150" s="124"/>
      <c r="AS150" s="124"/>
      <c r="AT150" s="124"/>
      <c r="AU150" s="124"/>
      <c r="AV150" s="124"/>
      <c r="AW150" s="124"/>
      <c r="AX150" s="124"/>
      <c r="AY150" s="124"/>
      <c r="AZ150" s="124"/>
      <c r="BA150" s="124"/>
      <c r="BB150" s="124"/>
      <c r="BC150" s="124"/>
      <c r="BD150" s="124"/>
      <c r="BE150" s="124"/>
      <c r="BF150" s="124"/>
      <c r="BG150" s="124"/>
      <c r="BH150" s="124"/>
      <c r="BI150" s="124"/>
      <c r="BJ150" s="124"/>
      <c r="BK150" s="124"/>
      <c r="BL150" s="124"/>
    </row>
    <row r="151" spans="15:64" x14ac:dyDescent="0.2">
      <c r="O151" s="124"/>
      <c r="P151" s="124"/>
      <c r="Q151" s="124"/>
      <c r="R151" s="124"/>
      <c r="S151" s="124"/>
      <c r="T151" s="124"/>
      <c r="U151" s="124"/>
      <c r="V151" s="124"/>
      <c r="W151" s="124"/>
      <c r="X151" s="124"/>
      <c r="Y151" s="124"/>
      <c r="Z151" s="124"/>
      <c r="AA151" s="124"/>
      <c r="AB151" s="124"/>
      <c r="AC151" s="124"/>
      <c r="AD151" s="124"/>
      <c r="AE151" s="124"/>
      <c r="AF151" s="124"/>
      <c r="AG151" s="124"/>
      <c r="AH151" s="124"/>
      <c r="AI151" s="124"/>
      <c r="AJ151" s="124"/>
      <c r="AK151" s="124"/>
      <c r="AL151" s="124"/>
      <c r="AM151" s="124"/>
      <c r="AN151" s="124"/>
      <c r="AO151" s="124"/>
      <c r="AP151" s="124"/>
      <c r="AQ151" s="124"/>
      <c r="AR151" s="124"/>
      <c r="AS151" s="124"/>
      <c r="AT151" s="124"/>
      <c r="AU151" s="124"/>
      <c r="AV151" s="124"/>
      <c r="AW151" s="124"/>
      <c r="AX151" s="124"/>
      <c r="AY151" s="124"/>
      <c r="AZ151" s="124"/>
      <c r="BA151" s="124"/>
      <c r="BB151" s="124"/>
      <c r="BC151" s="124"/>
      <c r="BD151" s="124"/>
      <c r="BE151" s="124"/>
      <c r="BF151" s="124"/>
      <c r="BG151" s="124"/>
      <c r="BH151" s="124"/>
      <c r="BI151" s="124"/>
      <c r="BJ151" s="124"/>
      <c r="BK151" s="124"/>
      <c r="BL151" s="124"/>
    </row>
    <row r="152" spans="15:64" x14ac:dyDescent="0.2">
      <c r="O152" s="124"/>
      <c r="P152" s="124"/>
      <c r="Q152" s="124"/>
      <c r="R152" s="124"/>
      <c r="S152" s="124"/>
      <c r="T152" s="124"/>
      <c r="U152" s="124"/>
      <c r="V152" s="124"/>
      <c r="W152" s="124"/>
      <c r="X152" s="124"/>
      <c r="Y152" s="124"/>
      <c r="Z152" s="124"/>
      <c r="AA152" s="124"/>
      <c r="AB152" s="124"/>
      <c r="AC152" s="124"/>
      <c r="AD152" s="124"/>
      <c r="AE152" s="124"/>
      <c r="AF152" s="124"/>
      <c r="AG152" s="124"/>
      <c r="AH152" s="124"/>
      <c r="AI152" s="124"/>
      <c r="AJ152" s="124"/>
      <c r="AK152" s="124"/>
      <c r="AL152" s="124"/>
      <c r="AM152" s="124"/>
      <c r="AN152" s="124"/>
      <c r="AO152" s="124"/>
      <c r="AP152" s="124"/>
      <c r="AQ152" s="124"/>
      <c r="AR152" s="124"/>
      <c r="AS152" s="124"/>
      <c r="AT152" s="124"/>
      <c r="AU152" s="124"/>
      <c r="AV152" s="124"/>
      <c r="AW152" s="124"/>
      <c r="AX152" s="124"/>
      <c r="AY152" s="124"/>
      <c r="AZ152" s="124"/>
      <c r="BA152" s="124"/>
      <c r="BB152" s="124"/>
      <c r="BC152" s="124"/>
      <c r="BD152" s="124"/>
      <c r="BE152" s="124"/>
      <c r="BF152" s="124"/>
      <c r="BG152" s="124"/>
      <c r="BH152" s="124"/>
      <c r="BI152" s="124"/>
      <c r="BJ152" s="124"/>
      <c r="BK152" s="124"/>
      <c r="BL152" s="124"/>
    </row>
    <row r="153" spans="15:64" x14ac:dyDescent="0.2">
      <c r="O153" s="124"/>
      <c r="P153" s="124"/>
      <c r="Q153" s="124"/>
      <c r="R153" s="124"/>
      <c r="S153" s="124"/>
      <c r="T153" s="124"/>
      <c r="U153" s="124"/>
      <c r="V153" s="124"/>
      <c r="W153" s="124"/>
      <c r="X153" s="124"/>
      <c r="Y153" s="124"/>
      <c r="Z153" s="124"/>
      <c r="AA153" s="124"/>
      <c r="AB153" s="124"/>
      <c r="AC153" s="124"/>
      <c r="AD153" s="124"/>
      <c r="AE153" s="124"/>
      <c r="AF153" s="124"/>
      <c r="AG153" s="124"/>
      <c r="AH153" s="124"/>
      <c r="AI153" s="124"/>
      <c r="AJ153" s="124"/>
      <c r="AK153" s="124"/>
      <c r="AL153" s="124"/>
      <c r="AM153" s="124"/>
      <c r="AN153" s="124"/>
      <c r="AO153" s="124"/>
      <c r="AP153" s="124"/>
      <c r="AQ153" s="124"/>
      <c r="AR153" s="124"/>
      <c r="AS153" s="124"/>
      <c r="AT153" s="124"/>
      <c r="AU153" s="124"/>
      <c r="AV153" s="124"/>
      <c r="AW153" s="124"/>
      <c r="AX153" s="124"/>
      <c r="AY153" s="124"/>
      <c r="AZ153" s="124"/>
      <c r="BA153" s="124"/>
      <c r="BB153" s="124"/>
      <c r="BC153" s="124"/>
      <c r="BD153" s="124"/>
      <c r="BE153" s="124"/>
      <c r="BF153" s="124"/>
      <c r="BG153" s="124"/>
      <c r="BH153" s="124"/>
      <c r="BI153" s="124"/>
      <c r="BJ153" s="124"/>
      <c r="BK153" s="124"/>
      <c r="BL153" s="124"/>
    </row>
    <row r="154" spans="15:64" x14ac:dyDescent="0.2">
      <c r="O154" s="124"/>
      <c r="P154" s="124"/>
      <c r="Q154" s="124"/>
      <c r="R154" s="124"/>
      <c r="S154" s="124"/>
      <c r="T154" s="124"/>
      <c r="U154" s="124"/>
      <c r="V154" s="124"/>
      <c r="W154" s="124"/>
      <c r="X154" s="124"/>
      <c r="Y154" s="124"/>
      <c r="Z154" s="124"/>
      <c r="AA154" s="124"/>
      <c r="AB154" s="124"/>
      <c r="AC154" s="124"/>
      <c r="AD154" s="124"/>
      <c r="AE154" s="124"/>
      <c r="AF154" s="124"/>
      <c r="AG154" s="124"/>
      <c r="AH154" s="124"/>
      <c r="AI154" s="124"/>
      <c r="AJ154" s="124"/>
      <c r="AK154" s="124"/>
      <c r="AL154" s="124"/>
      <c r="AM154" s="124"/>
      <c r="AN154" s="124"/>
      <c r="AO154" s="124"/>
      <c r="AP154" s="124"/>
      <c r="AQ154" s="124"/>
      <c r="AR154" s="124"/>
      <c r="AS154" s="124"/>
      <c r="AT154" s="124"/>
      <c r="AU154" s="124"/>
      <c r="AV154" s="124"/>
      <c r="AW154" s="124"/>
      <c r="AX154" s="124"/>
      <c r="AY154" s="124"/>
      <c r="AZ154" s="124"/>
      <c r="BA154" s="124"/>
      <c r="BB154" s="124"/>
      <c r="BC154" s="124"/>
      <c r="BD154" s="124"/>
      <c r="BE154" s="124"/>
      <c r="BF154" s="124"/>
      <c r="BG154" s="124"/>
      <c r="BH154" s="124"/>
      <c r="BI154" s="124"/>
      <c r="BJ154" s="124"/>
      <c r="BK154" s="124"/>
      <c r="BL154" s="124"/>
    </row>
    <row r="155" spans="15:64" x14ac:dyDescent="0.2">
      <c r="O155" s="124"/>
      <c r="P155" s="124"/>
      <c r="Q155" s="124"/>
      <c r="R155" s="124"/>
      <c r="S155" s="124"/>
      <c r="T155" s="124"/>
      <c r="U155" s="124"/>
      <c r="V155" s="124"/>
      <c r="W155" s="124"/>
      <c r="X155" s="124"/>
      <c r="Y155" s="124"/>
      <c r="Z155" s="124"/>
      <c r="AA155" s="124"/>
      <c r="AB155" s="124"/>
      <c r="AC155" s="124"/>
      <c r="AD155" s="124"/>
      <c r="AE155" s="124"/>
      <c r="AF155" s="124"/>
      <c r="AG155" s="124"/>
      <c r="AH155" s="124"/>
      <c r="AI155" s="124"/>
      <c r="AJ155" s="124"/>
      <c r="AK155" s="124"/>
      <c r="AL155" s="124"/>
      <c r="AM155" s="124"/>
      <c r="AN155" s="124"/>
      <c r="AO155" s="124"/>
      <c r="AP155" s="124"/>
      <c r="AQ155" s="124"/>
      <c r="AR155" s="124"/>
      <c r="AS155" s="124"/>
      <c r="AT155" s="124"/>
      <c r="AU155" s="124"/>
      <c r="AV155" s="124"/>
      <c r="AW155" s="124"/>
      <c r="AX155" s="124"/>
      <c r="AY155" s="124"/>
      <c r="AZ155" s="124"/>
      <c r="BA155" s="124"/>
      <c r="BB155" s="124"/>
      <c r="BC155" s="124"/>
      <c r="BD155" s="124"/>
      <c r="BE155" s="124"/>
      <c r="BF155" s="124"/>
      <c r="BG155" s="124"/>
      <c r="BH155" s="124"/>
      <c r="BI155" s="124"/>
      <c r="BJ155" s="124"/>
      <c r="BK155" s="124"/>
      <c r="BL155" s="124"/>
    </row>
    <row r="156" spans="15:64" x14ac:dyDescent="0.2">
      <c r="O156" s="124"/>
      <c r="P156" s="124"/>
      <c r="Q156" s="124"/>
      <c r="R156" s="124"/>
      <c r="S156" s="124"/>
      <c r="T156" s="124"/>
      <c r="U156" s="124"/>
      <c r="V156" s="124"/>
      <c r="W156" s="124"/>
      <c r="X156" s="124"/>
      <c r="Y156" s="124"/>
      <c r="Z156" s="124"/>
      <c r="AA156" s="124"/>
      <c r="AB156" s="124"/>
      <c r="AC156" s="124"/>
      <c r="AD156" s="124"/>
      <c r="AE156" s="124"/>
      <c r="AF156" s="124"/>
      <c r="AG156" s="124"/>
      <c r="AH156" s="124"/>
      <c r="AI156" s="124"/>
      <c r="AJ156" s="124"/>
      <c r="AK156" s="124"/>
      <c r="AL156" s="124"/>
      <c r="AM156" s="124"/>
      <c r="AN156" s="124"/>
      <c r="AO156" s="124"/>
      <c r="AP156" s="124"/>
      <c r="AQ156" s="124"/>
      <c r="AR156" s="124"/>
      <c r="AS156" s="124"/>
      <c r="AT156" s="124"/>
      <c r="AU156" s="124"/>
      <c r="AV156" s="124"/>
      <c r="AW156" s="124"/>
      <c r="AX156" s="124"/>
      <c r="AY156" s="124"/>
      <c r="AZ156" s="124"/>
      <c r="BA156" s="124"/>
      <c r="BB156" s="124"/>
      <c r="BC156" s="124"/>
      <c r="BD156" s="124"/>
      <c r="BE156" s="124"/>
      <c r="BF156" s="124"/>
      <c r="BG156" s="124"/>
      <c r="BH156" s="124"/>
      <c r="BI156" s="124"/>
      <c r="BJ156" s="124"/>
      <c r="BK156" s="124"/>
      <c r="BL156" s="124"/>
    </row>
    <row r="157" spans="15:64" x14ac:dyDescent="0.2">
      <c r="O157" s="124"/>
      <c r="P157" s="124"/>
      <c r="Q157" s="124"/>
      <c r="R157" s="124"/>
      <c r="S157" s="124"/>
      <c r="T157" s="124"/>
      <c r="U157" s="124"/>
      <c r="V157" s="124"/>
      <c r="W157" s="124"/>
      <c r="X157" s="124"/>
      <c r="Y157" s="124"/>
      <c r="Z157" s="124"/>
      <c r="AA157" s="124"/>
      <c r="AB157" s="124"/>
      <c r="AC157" s="124"/>
      <c r="AD157" s="124"/>
      <c r="AE157" s="124"/>
      <c r="AF157" s="124"/>
      <c r="AG157" s="124"/>
      <c r="AH157" s="124"/>
      <c r="AI157" s="124"/>
      <c r="AJ157" s="124"/>
      <c r="AK157" s="124"/>
      <c r="AL157" s="124"/>
      <c r="AM157" s="124"/>
      <c r="AN157" s="124"/>
      <c r="AO157" s="124"/>
      <c r="AP157" s="124"/>
      <c r="AQ157" s="124"/>
      <c r="AR157" s="124"/>
      <c r="AS157" s="124"/>
      <c r="AT157" s="124"/>
      <c r="AU157" s="124"/>
      <c r="AV157" s="124"/>
      <c r="AW157" s="124"/>
      <c r="AX157" s="124"/>
      <c r="AY157" s="124"/>
      <c r="AZ157" s="124"/>
      <c r="BA157" s="124"/>
      <c r="BB157" s="124"/>
      <c r="BC157" s="124"/>
      <c r="BD157" s="124"/>
      <c r="BE157" s="124"/>
      <c r="BF157" s="124"/>
      <c r="BG157" s="124"/>
      <c r="BH157" s="124"/>
      <c r="BI157" s="124"/>
      <c r="BJ157" s="124"/>
      <c r="BK157" s="124"/>
      <c r="BL157" s="124"/>
    </row>
    <row r="158" spans="15:64" x14ac:dyDescent="0.2">
      <c r="O158" s="124"/>
      <c r="P158" s="124"/>
      <c r="Q158" s="124"/>
      <c r="R158" s="124"/>
      <c r="S158" s="124"/>
      <c r="T158" s="124"/>
      <c r="U158" s="124"/>
      <c r="V158" s="124"/>
      <c r="W158" s="124"/>
      <c r="X158" s="124"/>
      <c r="Y158" s="124"/>
      <c r="Z158" s="124"/>
      <c r="AA158" s="124"/>
      <c r="AB158" s="124"/>
      <c r="AC158" s="124"/>
      <c r="AD158" s="124"/>
      <c r="AE158" s="124"/>
      <c r="AF158" s="124"/>
      <c r="AG158" s="124"/>
      <c r="AH158" s="124"/>
      <c r="AI158" s="124"/>
      <c r="AJ158" s="124"/>
      <c r="AK158" s="124"/>
      <c r="AL158" s="124"/>
      <c r="AM158" s="124"/>
      <c r="AN158" s="124"/>
      <c r="AO158" s="124"/>
      <c r="AP158" s="124"/>
      <c r="AQ158" s="124"/>
      <c r="AR158" s="124"/>
      <c r="AS158" s="124"/>
      <c r="AT158" s="124"/>
      <c r="AU158" s="124"/>
      <c r="AV158" s="124"/>
      <c r="AW158" s="124"/>
      <c r="AX158" s="124"/>
      <c r="AY158" s="124"/>
      <c r="AZ158" s="124"/>
      <c r="BA158" s="124"/>
      <c r="BB158" s="124"/>
      <c r="BC158" s="124"/>
      <c r="BD158" s="124"/>
      <c r="BE158" s="124"/>
      <c r="BF158" s="124"/>
      <c r="BG158" s="124"/>
      <c r="BH158" s="124"/>
      <c r="BI158" s="124"/>
      <c r="BJ158" s="124"/>
      <c r="BK158" s="124"/>
      <c r="BL158" s="124"/>
    </row>
  </sheetData>
  <conditionalFormatting sqref="M93:BL93">
    <cfRule type="cellIs" dxfId="0" priority="2" stopIfTrue="1" operator="equal">
      <formula>"error"</formula>
    </cfRule>
  </conditionalFormatting>
  <pageMargins left="0.70866141732283472" right="0.70866141732283472" top="0.51181102362204722" bottom="0.51181102362204722" header="0.51181102362204722" footer="0.35433070866141736"/>
  <pageSetup paperSize="9" orientation="landscape" horizontalDpi="4294967292" verticalDpi="4294967292" r:id="rId1"/>
  <headerFooter alignWithMargins="0">
    <oddFooter xml:space="preserve">&amp;L&amp;F : &amp;A&amp;CPrinted at &amp;T on &amp;D&amp;RCommercial in confidence © Analysys Mason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32</vt:i4>
      </vt:variant>
    </vt:vector>
  </HeadingPairs>
  <TitlesOfParts>
    <vt:vector size="37" baseType="lpstr">
      <vt:lpstr>C</vt:lpstr>
      <vt:lpstr>V</vt:lpstr>
      <vt:lpstr>S</vt:lpstr>
      <vt:lpstr>Lists</vt:lpstr>
      <vt:lpstr>Output</vt:lpstr>
      <vt:lpstr>Access.operator.services</vt:lpstr>
      <vt:lpstr>Access.operator.services.units</vt:lpstr>
      <vt:lpstr>Business.connectivity.solutions</vt:lpstr>
      <vt:lpstr>Core.operator.services</vt:lpstr>
      <vt:lpstr>Core.operator.services.units</vt:lpstr>
      <vt:lpstr>households.1999.2050</vt:lpstr>
      <vt:lpstr>kbit.per.Mbit</vt:lpstr>
      <vt:lpstr>label.LRAIC</vt:lpstr>
      <vt:lpstr>label.pLRIC</vt:lpstr>
      <vt:lpstr>leased.lines.connections.total</vt:lpstr>
      <vt:lpstr>Linear.IPTV.deployment.scenario.selected</vt:lpstr>
      <vt:lpstr>Linear.IPTV.deployment.scenarios</vt:lpstr>
      <vt:lpstr>Linear.TV.connections</vt:lpstr>
      <vt:lpstr>Market.Services</vt:lpstr>
      <vt:lpstr>Market.Services.Units</vt:lpstr>
      <vt:lpstr>Million.to.thousand</vt:lpstr>
      <vt:lpstr>Month.in.a.year</vt:lpstr>
      <vt:lpstr>Operator.Core.Services.Volumes</vt:lpstr>
      <vt:lpstr>PSTN.ISDN.Connections</vt:lpstr>
      <vt:lpstr>PSTN.ISDN.Connections.Total</vt:lpstr>
      <vt:lpstr>Pure.LRIC.increment</vt:lpstr>
      <vt:lpstr>scenario.costing.methodology</vt:lpstr>
      <vt:lpstr>Thousand.to.unit</vt:lpstr>
      <vt:lpstr>VoD.connections</vt:lpstr>
      <vt:lpstr>Voice.access.technologies</vt:lpstr>
      <vt:lpstr>Workbook.Author</vt:lpstr>
      <vt:lpstr>Workbook.Authors_Email_Address</vt:lpstr>
      <vt:lpstr>Workbook.Objective</vt:lpstr>
      <vt:lpstr>Workbook.Status</vt:lpstr>
      <vt:lpstr>Workbook.Title</vt:lpstr>
      <vt:lpstr>Workbook.Version</vt:lpstr>
      <vt:lpstr>Years</vt:lpstr>
    </vt:vector>
  </TitlesOfParts>
  <Manager>-</Manager>
  <Company>Analysys Mason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Analysys Mason workbook</dc:title>
  <dc:subject>-</dc:subject>
  <dc:creator>Loïc Tchoukriel-Thébaud</dc:creator>
  <cp:lastModifiedBy>Ian Streule</cp:lastModifiedBy>
  <cp:lastPrinted>2011-10-06T20:47:27Z</cp:lastPrinted>
  <dcterms:created xsi:type="dcterms:W3CDTF">1997-01-23T15:12:23Z</dcterms:created>
  <dcterms:modified xsi:type="dcterms:W3CDTF">2011-12-09T12:02:09Z</dcterms:modified>
</cp:coreProperties>
</file>